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\Výběrová řízení\Liblice - VŘ zeleň\Kompletní dokumentace VZ\01. Výzva k podání nabídek\Příloha č. 2 PD, položkový rozpočet k nacenění\"/>
    </mc:Choice>
  </mc:AlternateContent>
  <xr:revisionPtr revIDLastSave="0" documentId="13_ncr:1_{0592ED2B-84C0-4555-AFE5-FD75837EE9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zpočet" sheetId="2" r:id="rId1"/>
  </sheets>
  <definedNames>
    <definedName name="_Toc524351830" localSheetId="0">rozpočet!#REF!</definedName>
    <definedName name="_xlnm.Print_Titles" localSheetId="0">rozpočet!$55:$55</definedName>
    <definedName name="_xlnm.Print_Area" localSheetId="0">rozpočet!$A$1:$G$320</definedName>
  </definedNames>
  <calcPr calcId="191029"/>
</workbook>
</file>

<file path=xl/calcChain.xml><?xml version="1.0" encoding="utf-8"?>
<calcChain xmlns="http://schemas.openxmlformats.org/spreadsheetml/2006/main">
  <c r="G132" i="2" l="1"/>
  <c r="G133" i="2"/>
  <c r="G134" i="2"/>
  <c r="G135" i="2"/>
  <c r="E245" i="2" l="1"/>
  <c r="G241" i="2"/>
  <c r="G240" i="2"/>
  <c r="E238" i="2"/>
  <c r="G238" i="2" s="1"/>
  <c r="E237" i="2"/>
  <c r="G237" i="2" s="1"/>
  <c r="E236" i="2"/>
  <c r="G236" i="2" s="1"/>
  <c r="E235" i="2"/>
  <c r="G235" i="2" s="1"/>
  <c r="E234" i="2"/>
  <c r="G234" i="2" s="1"/>
  <c r="G233" i="2"/>
  <c r="G145" i="2"/>
  <c r="H145" i="2"/>
  <c r="L145" i="2" s="1"/>
  <c r="J144" i="2"/>
  <c r="H229" i="2"/>
  <c r="G230" i="2"/>
  <c r="G229" i="2"/>
  <c r="G228" i="2"/>
  <c r="G227" i="2"/>
  <c r="G226" i="2"/>
  <c r="G225" i="2"/>
  <c r="K224" i="2"/>
  <c r="L224" i="2" s="1"/>
  <c r="H224" i="2" s="1"/>
  <c r="E223" i="2"/>
  <c r="G223" i="2" s="1"/>
  <c r="E222" i="2"/>
  <c r="G222" i="2" s="1"/>
  <c r="E221" i="2"/>
  <c r="G221" i="2" s="1"/>
  <c r="E220" i="2"/>
  <c r="G220" i="2" s="1"/>
  <c r="E219" i="2"/>
  <c r="G219" i="2" s="1"/>
  <c r="E218" i="2"/>
  <c r="G218" i="2" s="1"/>
  <c r="E217" i="2"/>
  <c r="G217" i="2" s="1"/>
  <c r="E215" i="2"/>
  <c r="G215" i="2" s="1"/>
  <c r="E214" i="2"/>
  <c r="G214" i="2" s="1"/>
  <c r="E213" i="2"/>
  <c r="G213" i="2" s="1"/>
  <c r="E212" i="2"/>
  <c r="G212" i="2" s="1"/>
  <c r="E211" i="2"/>
  <c r="G211" i="2" s="1"/>
  <c r="E210" i="2"/>
  <c r="G210" i="2" s="1"/>
  <c r="E209" i="2"/>
  <c r="G209" i="2" s="1"/>
  <c r="G208" i="2"/>
  <c r="E150" i="2"/>
  <c r="H135" i="2"/>
  <c r="K122" i="2"/>
  <c r="L122" i="2" s="1"/>
  <c r="H122" i="2" s="1"/>
  <c r="E101" i="2"/>
  <c r="E83" i="2"/>
  <c r="G79" i="2"/>
  <c r="G78" i="2"/>
  <c r="G77" i="2"/>
  <c r="G76" i="2"/>
  <c r="G75" i="2"/>
  <c r="G82" i="2"/>
  <c r="G81" i="2"/>
  <c r="G84" i="2"/>
  <c r="G72" i="2"/>
  <c r="G74" i="2"/>
  <c r="G73" i="2"/>
  <c r="G71" i="2"/>
  <c r="G69" i="2"/>
  <c r="G68" i="2"/>
  <c r="G70" i="2"/>
  <c r="G67" i="2"/>
  <c r="G66" i="2"/>
  <c r="G65" i="2"/>
  <c r="G183" i="2"/>
  <c r="G181" i="2"/>
  <c r="G179" i="2"/>
  <c r="G176" i="2"/>
  <c r="G64" i="2"/>
  <c r="G305" i="2"/>
  <c r="G242" i="2" l="1"/>
  <c r="D20" i="2" s="1"/>
  <c r="F239" i="2"/>
  <c r="E216" i="2"/>
  <c r="G216" i="2" s="1"/>
  <c r="F224" i="2" s="1"/>
  <c r="E186" i="2"/>
  <c r="G185" i="2"/>
  <c r="E188" i="2"/>
  <c r="G188" i="2" s="1"/>
  <c r="G187" i="2"/>
  <c r="G184" i="2"/>
  <c r="G182" i="2"/>
  <c r="G175" i="2"/>
  <c r="G180" i="2"/>
  <c r="G178" i="2"/>
  <c r="G177" i="2"/>
  <c r="G174" i="2"/>
  <c r="E171" i="2" l="1"/>
  <c r="E293" i="2"/>
  <c r="H292" i="2"/>
  <c r="H283" i="2"/>
  <c r="K283" i="2" s="1"/>
  <c r="G292" i="2"/>
  <c r="G291" i="2"/>
  <c r="G284" i="2"/>
  <c r="G289" i="2"/>
  <c r="G288" i="2"/>
  <c r="G287" i="2"/>
  <c r="G286" i="2"/>
  <c r="G285" i="2"/>
  <c r="G283" i="2"/>
  <c r="G282" i="2"/>
  <c r="G281" i="2"/>
  <c r="G280" i="2"/>
  <c r="G279" i="2"/>
  <c r="G278" i="2"/>
  <c r="G290" i="2" l="1"/>
  <c r="E58" i="2" l="1"/>
  <c r="E299" i="2" l="1"/>
  <c r="E295" i="2"/>
  <c r="G295" i="2" s="1"/>
  <c r="G298" i="2"/>
  <c r="G297" i="2"/>
  <c r="G296" i="2"/>
  <c r="G146" i="2"/>
  <c r="H140" i="2"/>
  <c r="I144" i="2"/>
  <c r="E143" i="2"/>
  <c r="G143" i="2" s="1"/>
  <c r="E142" i="2"/>
  <c r="G142" i="2" s="1"/>
  <c r="E141" i="2"/>
  <c r="G141" i="2" s="1"/>
  <c r="E140" i="2"/>
  <c r="G140" i="2" s="1"/>
  <c r="E139" i="2"/>
  <c r="G139" i="2" s="1"/>
  <c r="G138" i="2"/>
  <c r="G311" i="2"/>
  <c r="G312" i="2" s="1"/>
  <c r="D32" i="2" s="1"/>
  <c r="H129" i="2"/>
  <c r="G127" i="2"/>
  <c r="G129" i="2"/>
  <c r="G128" i="2"/>
  <c r="G126" i="2"/>
  <c r="E267" i="2"/>
  <c r="G267" i="2" s="1"/>
  <c r="G294" i="2"/>
  <c r="G293" i="2"/>
  <c r="G277" i="2"/>
  <c r="G275" i="2"/>
  <c r="G273" i="2"/>
  <c r="G271" i="2"/>
  <c r="G269" i="2"/>
  <c r="G276" i="2"/>
  <c r="G274" i="2"/>
  <c r="G272" i="2"/>
  <c r="G270" i="2"/>
  <c r="G268" i="2"/>
  <c r="K144" i="2" l="1"/>
  <c r="L144" i="2" s="1"/>
  <c r="G304" i="2"/>
  <c r="G303" i="2"/>
  <c r="G302" i="2"/>
  <c r="G301" i="2"/>
  <c r="G147" i="2"/>
  <c r="E8" i="2" s="1"/>
  <c r="F144" i="2"/>
  <c r="G299" i="2" l="1"/>
  <c r="E300" i="2"/>
  <c r="G300" i="2" s="1"/>
  <c r="E173" i="2"/>
  <c r="G83" i="2" l="1"/>
  <c r="G266" i="2"/>
  <c r="G306" i="2" s="1"/>
  <c r="D30" i="2" l="1"/>
  <c r="G80" i="2"/>
  <c r="G63" i="2" l="1"/>
  <c r="G62" i="2" l="1"/>
  <c r="G61" i="2"/>
  <c r="E60" i="2"/>
  <c r="G308" i="2" l="1"/>
  <c r="G309" i="2" s="1"/>
  <c r="G186" i="2"/>
  <c r="G173" i="2"/>
  <c r="G171" i="2"/>
  <c r="E249" i="2"/>
  <c r="E253" i="2" s="1"/>
  <c r="E206" i="2"/>
  <c r="G206" i="2" s="1"/>
  <c r="E205" i="2"/>
  <c r="G205" i="2" s="1"/>
  <c r="E204" i="2"/>
  <c r="G204" i="2" s="1"/>
  <c r="E202" i="2"/>
  <c r="G202" i="2" s="1"/>
  <c r="E201" i="2"/>
  <c r="E203" i="2" s="1"/>
  <c r="G203" i="2" s="1"/>
  <c r="E200" i="2"/>
  <c r="G200" i="2" s="1"/>
  <c r="E199" i="2"/>
  <c r="G199" i="2" s="1"/>
  <c r="E198" i="2"/>
  <c r="G198" i="2" s="1"/>
  <c r="E195" i="2"/>
  <c r="G195" i="2" s="1"/>
  <c r="E194" i="2"/>
  <c r="G194" i="2" s="1"/>
  <c r="E193" i="2"/>
  <c r="G193" i="2" s="1"/>
  <c r="E192" i="2"/>
  <c r="E197" i="2" s="1"/>
  <c r="G197" i="2" s="1"/>
  <c r="G191" i="2"/>
  <c r="E31" i="2" l="1"/>
  <c r="G253" i="2"/>
  <c r="G254" i="2" s="1"/>
  <c r="G192" i="2"/>
  <c r="G245" i="2"/>
  <c r="G246" i="2" s="1"/>
  <c r="D21" i="2" s="1"/>
  <c r="G201" i="2"/>
  <c r="E172" i="2"/>
  <c r="G172" i="2" s="1"/>
  <c r="G189" i="2" s="1"/>
  <c r="D18" i="2" s="1"/>
  <c r="G249" i="2"/>
  <c r="G250" i="2" s="1"/>
  <c r="E22" i="2" s="1"/>
  <c r="E196" i="2"/>
  <c r="G196" i="2" s="1"/>
  <c r="E23" i="2" l="1"/>
  <c r="F207" i="2"/>
  <c r="G231" i="2"/>
  <c r="G257" i="2" s="1"/>
  <c r="G258" i="2" l="1"/>
  <c r="G259" i="2" s="1"/>
  <c r="D19" i="2"/>
  <c r="D24" i="2" s="1"/>
  <c r="H123" i="2"/>
  <c r="G130" i="2"/>
  <c r="G131" i="2"/>
  <c r="H86" i="2"/>
  <c r="E113" i="2"/>
  <c r="G113" i="2" s="1"/>
  <c r="E121" i="2"/>
  <c r="G121" i="2" s="1"/>
  <c r="E117" i="2"/>
  <c r="G117" i="2" s="1"/>
  <c r="E116" i="2"/>
  <c r="G116" i="2" s="1"/>
  <c r="E110" i="2"/>
  <c r="G110" i="2" s="1"/>
  <c r="E120" i="2"/>
  <c r="G120" i="2" s="1"/>
  <c r="E119" i="2"/>
  <c r="G119" i="2" s="1"/>
  <c r="E118" i="2"/>
  <c r="G118" i="2" s="1"/>
  <c r="E115" i="2"/>
  <c r="G115" i="2" s="1"/>
  <c r="E112" i="2"/>
  <c r="G112" i="2" s="1"/>
  <c r="E111" i="2"/>
  <c r="G111" i="2" s="1"/>
  <c r="E109" i="2"/>
  <c r="G109" i="2" s="1"/>
  <c r="E108" i="2"/>
  <c r="G108" i="2" s="1"/>
  <c r="E107" i="2"/>
  <c r="G107" i="2" s="1"/>
  <c r="G106" i="2"/>
  <c r="K123" i="2"/>
  <c r="G125" i="2"/>
  <c r="G124" i="2"/>
  <c r="D25" i="2" l="1"/>
  <c r="D26" i="2" s="1"/>
  <c r="H257" i="2"/>
  <c r="E114" i="2"/>
  <c r="G114" i="2" s="1"/>
  <c r="F122" i="2" s="1"/>
  <c r="E104" i="2" l="1"/>
  <c r="G104" i="2" s="1"/>
  <c r="I123" i="2"/>
  <c r="H105" i="2" s="1"/>
  <c r="H207" i="2" s="1"/>
  <c r="G123" i="2"/>
  <c r="E102" i="2"/>
  <c r="G102" i="2" s="1"/>
  <c r="E100" i="2"/>
  <c r="G100" i="2" s="1"/>
  <c r="E97" i="2"/>
  <c r="G97" i="2" s="1"/>
  <c r="E95" i="2"/>
  <c r="G95" i="2" s="1"/>
  <c r="E88" i="2"/>
  <c r="G87" i="2"/>
  <c r="E103" i="2"/>
  <c r="G103" i="2" s="1"/>
  <c r="G90" i="2" l="1"/>
  <c r="G99" i="2"/>
  <c r="G88" i="2"/>
  <c r="G91" i="2"/>
  <c r="E93" i="2"/>
  <c r="G93" i="2" s="1"/>
  <c r="E92" i="2"/>
  <c r="G92" i="2" s="1"/>
  <c r="E96" i="2"/>
  <c r="G96" i="2" s="1"/>
  <c r="E89" i="2"/>
  <c r="G89" i="2" s="1"/>
  <c r="E94" i="2"/>
  <c r="G94" i="2" s="1"/>
  <c r="G98" i="2" l="1"/>
  <c r="G101" i="2"/>
  <c r="G136" i="2" l="1"/>
  <c r="F105" i="2"/>
  <c r="E154" i="2"/>
  <c r="E158" i="2" s="1"/>
  <c r="E314" i="2" s="1"/>
  <c r="G314" i="2" s="1"/>
  <c r="G315" i="2" s="1"/>
  <c r="G318" i="2" l="1"/>
  <c r="E33" i="2"/>
  <c r="D34" i="2" s="1"/>
  <c r="G154" i="2"/>
  <c r="G158" i="2" l="1"/>
  <c r="G58" i="2" l="1"/>
  <c r="G60" i="2"/>
  <c r="E59" i="2" l="1"/>
  <c r="G59" i="2" s="1"/>
  <c r="G85" i="2" s="1"/>
  <c r="G155" i="2" l="1"/>
  <c r="G159" i="2"/>
  <c r="E11" i="2" l="1"/>
  <c r="E10" i="2"/>
  <c r="G150" i="2" l="1"/>
  <c r="G151" i="2" s="1"/>
  <c r="G162" i="2" s="1"/>
  <c r="H47" i="2" s="1"/>
  <c r="G319" i="2" l="1"/>
  <c r="G320" i="2" s="1"/>
  <c r="H318" i="2" l="1"/>
  <c r="D9" i="2" l="1"/>
  <c r="D7" i="2"/>
  <c r="G163" i="2" l="1"/>
  <c r="D6" i="2"/>
  <c r="G164" i="2" l="1"/>
  <c r="D12" i="2" l="1"/>
  <c r="H162" i="2" l="1"/>
  <c r="D13" i="2"/>
  <c r="D14" i="2" s="1"/>
  <c r="D40" i="2"/>
  <c r="D41" i="2" s="1"/>
  <c r="D44" i="2"/>
  <c r="D45" i="2" s="1"/>
  <c r="D46" i="2" s="1"/>
  <c r="D35" i="2"/>
  <c r="D36" i="2" s="1"/>
  <c r="D47" i="2" l="1"/>
  <c r="D48" i="2" s="1"/>
  <c r="D49" i="2" s="1"/>
  <c r="D42" i="2"/>
</calcChain>
</file>

<file path=xl/sharedStrings.xml><?xml version="1.0" encoding="utf-8"?>
<sst xmlns="http://schemas.openxmlformats.org/spreadsheetml/2006/main" count="721" uniqueCount="205">
  <si>
    <t>ks</t>
  </si>
  <si>
    <t>p.č.</t>
  </si>
  <si>
    <t>kod položky</t>
  </si>
  <si>
    <t>položka</t>
  </si>
  <si>
    <t>m.j.</t>
  </si>
  <si>
    <t>počet</t>
  </si>
  <si>
    <t>jed.cena</t>
  </si>
  <si>
    <t>celkem</t>
  </si>
  <si>
    <t>nákl.obv.opat.</t>
  </si>
  <si>
    <t>Cena celkem bez DPH</t>
  </si>
  <si>
    <t>Cena celkem vč. DPH</t>
  </si>
  <si>
    <t>specifikace</t>
  </si>
  <si>
    <t>DPH 21%</t>
  </si>
  <si>
    <t>kg</t>
  </si>
  <si>
    <r>
      <t>m</t>
    </r>
    <r>
      <rPr>
        <vertAlign val="superscript"/>
        <sz val="9"/>
        <rFont val="Arial"/>
        <family val="2"/>
        <charset val="238"/>
      </rPr>
      <t>2</t>
    </r>
  </si>
  <si>
    <t>18580-4312</t>
  </si>
  <si>
    <t>Dovoz závlahové vody do 6km</t>
  </si>
  <si>
    <t>18585-1111</t>
  </si>
  <si>
    <t>PŘÍPRAVNÉ PRÁCE</t>
  </si>
  <si>
    <t>Přípravné práce celkem:</t>
  </si>
  <si>
    <t>Kč/ha</t>
  </si>
  <si>
    <t>kontrolní součet</t>
  </si>
  <si>
    <t>celková rekapitulace</t>
  </si>
  <si>
    <t>přípravné práce</t>
  </si>
  <si>
    <t>CELKEM bez DPH</t>
  </si>
  <si>
    <t>CELKEM s DPH</t>
  </si>
  <si>
    <t>Náklady spojené s rozvozem vody</t>
  </si>
  <si>
    <t>Úvazkový popruh, hřeby</t>
  </si>
  <si>
    <t>184 21-5412</t>
  </si>
  <si>
    <t>kontrolní součet/1ks</t>
  </si>
  <si>
    <t>kontrolní součet /1ks</t>
  </si>
  <si>
    <t>Hnojivo ref. Silvamix forte - tablety (4ks ke stromu)</t>
  </si>
  <si>
    <r>
      <t xml:space="preserve">Zálivka rostlin v plochách </t>
    </r>
    <r>
      <rPr>
        <sz val="9"/>
        <rFont val="Calibri"/>
        <family val="2"/>
        <charset val="238"/>
      </rPr>
      <t>(10l/m²)</t>
    </r>
  </si>
  <si>
    <t>Borka mulčovací (15-40 mm frakce)</t>
  </si>
  <si>
    <r>
      <t>Kč/m</t>
    </r>
    <r>
      <rPr>
        <vertAlign val="superscript"/>
        <sz val="9"/>
        <rFont val="Arial"/>
        <family val="2"/>
        <charset val="238"/>
      </rPr>
      <t>2</t>
    </r>
  </si>
  <si>
    <t>Založení travo-bylinného porostu výsevem  - osetí, zavláčení, zaválcování</t>
  </si>
  <si>
    <t>Dokončovací péče + první seč s odstraněním pokosené hmoty, odvoz a likvidace posečené hmoty</t>
  </si>
  <si>
    <t>Štěpkování (objem štěpky po štěpkování), vyřezání větví, kmenů a uložení</t>
  </si>
  <si>
    <r>
      <t>m</t>
    </r>
    <r>
      <rPr>
        <sz val="9"/>
        <rFont val="Calibri"/>
        <family val="2"/>
        <charset val="238"/>
      </rPr>
      <t>³</t>
    </r>
  </si>
  <si>
    <r>
      <t>Řez stromů prováděný lezeckou technikou - Zdravotní řez - plocha stromu 101-200m</t>
    </r>
    <r>
      <rPr>
        <sz val="9"/>
        <rFont val="Calibri"/>
        <family val="2"/>
        <charset val="238"/>
      </rPr>
      <t xml:space="preserve">² </t>
    </r>
  </si>
  <si>
    <t>bm</t>
  </si>
  <si>
    <r>
      <t>přepočtové koeficienty - 1,8t</t>
    </r>
    <r>
      <rPr>
        <sz val="8"/>
        <rFont val="Calibri"/>
        <family val="2"/>
        <charset val="238"/>
      </rPr>
      <t xml:space="preserve"> </t>
    </r>
    <r>
      <rPr>
        <sz val="8"/>
        <rFont val="Arial"/>
        <family val="2"/>
        <charset val="238"/>
      </rPr>
      <t>štěrku=1m³, 1,4t ornice =1m³</t>
    </r>
  </si>
  <si>
    <t>Uznatelné výdaje</t>
  </si>
  <si>
    <t>Neuznatelné výdaje</t>
  </si>
  <si>
    <t>uznatelné a neuznatelné výdaje DPH 21%</t>
  </si>
  <si>
    <t>UZNATELNÉ VÝDAJE</t>
  </si>
  <si>
    <t>NEUZNATELNÉ VÝDAJE</t>
  </si>
  <si>
    <t>součástí všech položek je doprava a přesun na lokalitě pokud není uvedeno jinak</t>
  </si>
  <si>
    <t>kpl</t>
  </si>
  <si>
    <t>4m2 na solit strom, 2m2 na ker</t>
  </si>
  <si>
    <t>Výchovný řez stromů výšky do 4 m</t>
  </si>
  <si>
    <t>Výchovný řez stromů výšky od 4-6 m</t>
  </si>
  <si>
    <t>0,5m3 na strom</t>
  </si>
  <si>
    <t>Příplatek za ztížené podmínky k základní sazbě: nepropustný porost s pomístním výskytem trnitých dřevin a lián (např. růže, hlohy, trnky, ostružníky a pod.): navýšení o 40 %</t>
  </si>
  <si>
    <t>Hloubení jamek bez výměny půdy zeminy skupiny 1 až 4 obj přes 0,125 do 0,4 m3 v rovině a svahu do 1:5</t>
  </si>
  <si>
    <t>Výsadba stromu bez balu do jamky v kmene do 1,8 m v rovině a svahu do 1:5</t>
  </si>
  <si>
    <t>184 85-2321</t>
  </si>
  <si>
    <t>Řez stromu výchovný špičáků a keřových stromů v do 4 m</t>
  </si>
  <si>
    <t>Zhotovení závlahové mísy dřevin D přes 0,5 do 1,0 m v rovině nebo na svahu do 1:5</t>
  </si>
  <si>
    <t>Hloubení jamek bez výměny půdy zeminy skupiny 1 až 4 obj přes 0,4 do 1 m3 v rovině a svahu do 1:5</t>
  </si>
  <si>
    <t>Výsadba dřeviny s balem D přes 0,5 do 0,6 m do jamky se zalitím v rovině a svahu do 1:5</t>
  </si>
  <si>
    <t>Ukotvení kmene dřevin v rovině nebo na svahu do 1:5 třemi kůly D do 0,1 m dl přes 2 do 3 m</t>
  </si>
  <si>
    <t>ETAPA II.</t>
  </si>
  <si>
    <t>ETAPA I.</t>
  </si>
  <si>
    <t>ROZVOJOVÁ PÉČE O VÝSADBY 1. ROK</t>
  </si>
  <si>
    <t>Rozvojová péče o výsadby 1. rok celkem:</t>
  </si>
  <si>
    <t>ROZVOJOVÁ PÉČE O VÝSADBY 2. ROK</t>
  </si>
  <si>
    <t>ETAPA III.</t>
  </si>
  <si>
    <t>Rozvojová péče o výsadby 2. rok celkem:</t>
  </si>
  <si>
    <t>ROZVOJOVÁ PÉČE O VÝSADBY 3. ROK</t>
  </si>
  <si>
    <t>ETAPA IV.</t>
  </si>
  <si>
    <t>Rozvojová péče o výsadby 3. rok celkem:</t>
  </si>
  <si>
    <t>rozvojová péče o výsadby - 1. rok</t>
  </si>
  <si>
    <t>rozvojová péče o výsadby - 2. rok</t>
  </si>
  <si>
    <t>rozvojová péče o výsadby - 3. rok</t>
  </si>
  <si>
    <t>Rozvojová péče ojednotlivé stromy se zálivkou  - 1ROK
zálivka včetně dopravy vody 12x ročně
výchovný řez (včetně štěpkování větví a odstranění hmoty) 1x ročně
kontrola úvazků - popouštění či utahnutí 2x ročně, doplnění - 1x ročně výměna 10% kotvících materiálů
z celkového počtu pouţitého materiálu (kůly, příčky, úvazky - nový materiál) a odstranění ochranných a
kotvících prvků poškozených včetně skládkování
hnojení - 1x ročně ke kaţdému stromu aplikace 5ks tabletového hnojiva ref. Silvamix forte - tablety , zapustit do hloubky 10cm do půdy do závlahové mísy
kypření výsadbové mísy - 3x ročně
doplnění mulče - 1x ročně (min 7cm mulče)
odplevelování závlahové mísy - 3x ročně
ochrana proti chorobám a škůdcům - 1x ročně v případě potřeby postřik proti houbovým chorobám či škůdcům
vedení deníku rozvojové péče o výsadby
stromy ovocné, neovocné</t>
  </si>
  <si>
    <t xml:space="preserve">Rozvojová péče ojednotlivé stromy se zálivkou  - 2 ROK
zálivka včetně dopravy vody 12x ročně
výchovný řez (včetně štěpkování větví a odstranění hmoty) 1x ročně
kontrola úvazků - popouštění či utahnutí 2x ročně, doplnění - 1x ročně výměna 10% kotvících materiálů
z celkového počtu pouţitého materiálu (kůly, příčky, úvazky - nový materiál) a odstranění ochranných a
kotvících prvků poškozených včetně skládkování
hnojení - 1x ročně ke kaţdému stromu aplikace 5ks tabletového hnojiva ref. Silvamix forte - tablety , zapustit do hloubky 10cm do půdy do závlahové mísy
kypření výsadbové mísy - 3x ročně
doplnění mulče - 1x ročně (min 7cm mulče)
odplevelování závlahové mísy - 3x ročně
ochrana proti chorobám a škůdcům - 1x ročně v případě potřeby postřik proti houbovým chorobám či škůdcům
vedení deníku rozvojové péče o výsadby
</t>
  </si>
  <si>
    <t xml:space="preserve">Rozvojová péče ojednotlivé stromy se zálivkou  - 3 ROK
zálivka včetně dopravy vody 12x ročně
výchovný řez (včetně štěpkování větví a odstranění hmoty) 1x ročně
kontrola úvazků - popouštění či utahnutí 2x ročně, doplnění - 1x ročně výměna 10% kotvících materiálů
z celkového počtu pouţitého materiálu (kůly, příčky, úvazky - nový materiál) a odstranění ochranných a
kotvících prvků poškozených včetně skládkování
hnojení - 1x ročně ke kaţdému stromu aplikace 5ks tabletového hnojiva ref. Silvamix forte - tablety , zapustit do hloubky 10cm do půdy do závlahové mísy
kypření výsadbové mísy - 3x ročně
doplnění mulče - 1x ročně (min 7cm mulče)
odplevelování závlahové mísy - 3x ročně
ochrana proti chorobám a škůdcům - 1x ročně v případě potřeby postřik proti houbovým chorobám či škůdcům
vedení deníku rozvojové péče o výsadby
</t>
  </si>
  <si>
    <t>VÝSADBA STROMŮ</t>
  </si>
  <si>
    <t>výsadba stromů</t>
  </si>
  <si>
    <t>Výsadba stromů celkem:</t>
  </si>
  <si>
    <t>Zhotovení obalu kmene v jedné vrstvě - plastová chránička</t>
  </si>
  <si>
    <t>Zhotovení obalu trojnožek z lesnického pletiva</t>
  </si>
  <si>
    <t>Dřevěný kotvící kůl délka 3m, průměr 10cm, impregnovaný</t>
  </si>
  <si>
    <t>Dřevěné příčky  ke spojení kůlů (3 ks/strom) - délka příčky 0,8m</t>
  </si>
  <si>
    <t>Plastová chránička kmene, výška 1,8-2m dle výšky nasazení koruny (spirálový typ nebude akceptován)</t>
  </si>
  <si>
    <t xml:space="preserve">Lesnické pletivo - Výška 160 cm, 19 řad vodorovných drátů (od 5 cm rozteče), rozteč svislých drátů je 15 cm. Pletivo vyrobeno ze zinkovaného drátu 1,8 mm, vrchní a spodní vodorovný drát 2,5 mm. Velmi zahuštěno do cca 75 cm. 2,5 na strom. Hřeby nebo spony, drát. </t>
  </si>
  <si>
    <t>Hnojivo - půdní kondicionér, ref. TerraCottem Universal (dávkování 0,5 kg/strom)</t>
  </si>
  <si>
    <t>Náklady na sazenici (OK 12-14 cm s balem) - Tilia platyphyllos Vk 3xp 12-14</t>
  </si>
  <si>
    <t>EXTRAVILÁN OBCE - PLOCHY MIMO ÚSES</t>
  </si>
  <si>
    <t>Geodetické práce - vytyčení pozemků v polích celkem:</t>
  </si>
  <si>
    <t>geodetické práce - vytyčení pozemků v polích</t>
  </si>
  <si>
    <t>Náklady na sazenici (OK 12-14 cm s balem) - Acer campestre Vk 3xp 12-14</t>
  </si>
  <si>
    <t>Náklady na sazenici (OK 12-14 cm s balem) - Prunus avium Vk 3xp 12-14</t>
  </si>
  <si>
    <t>Náklady na sazenici (OK 12-14 cm s balem) - Pyrus pyraster Vk 3xp 12-14</t>
  </si>
  <si>
    <t>Geodetické práce - vytyčení stromů</t>
  </si>
  <si>
    <t>184215133R</t>
  </si>
  <si>
    <t>Ukotvení kmene dřevin v rovině nebo na svahu do 1:5 třemi kůly D do 0,1 m dl přes 2 do 3 m - ovocný strom</t>
  </si>
  <si>
    <t>Dřevěné příčky  ke spojení kůlů (3 ks/strom) - délka příčky 0,6m</t>
  </si>
  <si>
    <t xml:space="preserve">Lesnické pletivo - Výška 160 cm, 19 řad vodorovných drátů (od 5 cm rozteče), rozteč svislých drátů je 15 cm. Pletivo vyrobeno ze zinkovaného drátu 1,8 mm, vrchní a spodní vodorovný drát 1,85 mm. Velmi zahuštěno do cca 75 cm. 2,5 na strom. Hřeby nebo spony, drát. </t>
  </si>
  <si>
    <t>Řez stromu výchovný špičáků a keřových stromů v do 4 m - ovocné stromy</t>
  </si>
  <si>
    <t xml:space="preserve">Náklady na sazenici (ovocný strom prostok.) - Prunus avium - směs odrůd Vk 170-180 (obvod 10-12) </t>
  </si>
  <si>
    <t xml:space="preserve">Náklady na sazenici (ovocný strom prostok.) - Pyrus communis - směs odrůd Vk 170-180 (obvod 10-12) </t>
  </si>
  <si>
    <t>GEODETICKÉ PRÁCE- vytyčení pozemků v polích</t>
  </si>
  <si>
    <t>PODPORA DRUHŮ</t>
  </si>
  <si>
    <t>Berličky pro sedání dravců + instalace - Instalace odsedávky pro dravce</t>
  </si>
  <si>
    <t>Podpora druhů celkem:</t>
  </si>
  <si>
    <t>výsadba stromu s balem, DO EXTRAVILÁNU OBCE, Zřízení ochrany dřevin, kterým hrozí poškození zvěří - použití silnějších kotvících kůlů o průměru větším než 6 cm: navýšení o 10 %</t>
  </si>
  <si>
    <t>výsadba - ovocný strom vysokokmen prostokořenný, Zřízení ochrany dřevin, kterým hrozí poškození zvěří - použití silnějších kotvících kůlů o průměru větším než 6 cm: navýšení o 10 %</t>
  </si>
  <si>
    <t>ZALOŽENÍ TRAVO-BYLINNÉHO LUČNÍHO POROSTU</t>
  </si>
  <si>
    <t>Založení travo-bylinného lučního porostu celkem:</t>
  </si>
  <si>
    <t>EXTRAVILÁN OBCE - ÚSES</t>
  </si>
  <si>
    <t>Náklady na sazenici (OK 12-14 cm s balem) - Carpinus betulus Vk 3xp 12-14</t>
  </si>
  <si>
    <t xml:space="preserve">založení travo-bylinného lučního porostu </t>
  </si>
  <si>
    <t>podpora druhů</t>
  </si>
  <si>
    <r>
      <t>Řez stromů prováděný lezeckou technikou - Zdravotní řez - plocha stromu do 50m</t>
    </r>
    <r>
      <rPr>
        <sz val="9"/>
        <rFont val="Calibri"/>
        <family val="2"/>
        <charset val="238"/>
      </rPr>
      <t xml:space="preserve">² </t>
    </r>
  </si>
  <si>
    <r>
      <t>Řez stromů prováděný lezeckou technikou - Zdravotní řez - plocha stromu 51-100m</t>
    </r>
    <r>
      <rPr>
        <sz val="9"/>
        <rFont val="Calibri"/>
        <family val="2"/>
        <charset val="238"/>
      </rPr>
      <t xml:space="preserve">² </t>
    </r>
  </si>
  <si>
    <t>Řez ovocných dřevin výchovný 1-5 rok po výsadbě (kombinace O-RP, O-RZ, O-OV)</t>
  </si>
  <si>
    <r>
      <t>Řez stromů prováděný lezeckou technikou - Vstupní řez dlouhodobě zanedbaného ovocného stromu (kombinace všechtechnologií řezu dle potřeby stromu - kombinace O-RP, O-RZ, O-OV, O -RZM, S, H) - plocha stromu do 50m</t>
    </r>
    <r>
      <rPr>
        <sz val="9"/>
        <rFont val="Calibri"/>
        <family val="2"/>
        <charset val="238"/>
      </rPr>
      <t xml:space="preserve">² </t>
    </r>
  </si>
  <si>
    <r>
      <t>Řez stromů prováděný lezeckou technikou -Bezpečtnostní řez - plocha stromu do 51-100m</t>
    </r>
    <r>
      <rPr>
        <sz val="9"/>
        <rFont val="Calibri"/>
        <family val="2"/>
        <charset val="238"/>
      </rPr>
      <t xml:space="preserve">² </t>
    </r>
  </si>
  <si>
    <t>Řez solitérních keřů (podle průměru koruny), vč. odstranění pařezů - nad 3m</t>
  </si>
  <si>
    <t xml:space="preserve">Kácení volné - průměr kmene na řez.ploše pařezu 11-20cm </t>
  </si>
  <si>
    <t>Kácení volné - průměr kmene na řez.ploše pařezu 21-30cm</t>
  </si>
  <si>
    <t>Kácení volné - průměr kmene na řez.ploše pařezu 31-40cm</t>
  </si>
  <si>
    <t xml:space="preserve">Kácení volné - průměr kmene na řez.ploše pařezu 41-50cm </t>
  </si>
  <si>
    <t xml:space="preserve">Kácení volné - průměr kmene na řez.ploše pařezu 51-60cm </t>
  </si>
  <si>
    <t>0,7m3 na strom</t>
  </si>
  <si>
    <t xml:space="preserve">Odstranění pařezu frézováním (vč. odstranění kořenů, odklizení dřeva, složení na hromady, zasypání jam, ornice, hutnění a úpravy terénu, vč. odstranění dřevní hmoty) </t>
  </si>
  <si>
    <t>Náklady na sazenici (OK 12-14 cm s balem) - Sorbus torminalis Vk 3xp 12-14</t>
  </si>
  <si>
    <t>Geodetické vytyčení parcel a sítí - zejména vytyčení pozemků v polích - Zaměření, vytyčení a vyhotovení geometrického plánu nebo záznamu podrobného měření změn, vytyčení inženýrských sítí - koordinace se správci</t>
  </si>
  <si>
    <t>kč/ha</t>
  </si>
  <si>
    <t>navýšení</t>
  </si>
  <si>
    <t>cena za m2</t>
  </si>
  <si>
    <t>Příprava půdy (chemické odplevelení 2x, úprava terénu, rozrušení půdy - kultivátorování, obdělání půdy - vláčení, válení, hrabání), vč. odstranění ruderálního porostu</t>
  </si>
  <si>
    <t>OBNOVA ALEJÍ A STROMOŘADÍ V OBCI LIBLICE</t>
  </si>
  <si>
    <t>Ukotvení kmene dřevin v rovině nebo na svahu do 1:5 třemi kůly D do 0,1 m dl přes 2 do 3 m - ovocný strom - PŘEKŮLOVÁNÍ 5KS STÁVAJÍCÍCH DŘEVIN</t>
  </si>
  <si>
    <t>Odstranění nevhodných dřevin výšky do 3 m,  do 10 cm průměru kmene na řezné ploše pařezu (vč. odstranění pařezu, štěpkování rozpočtováno zvlášť), přepočet a plochu pokryvnosti, odstranění 6ks stromů do průměru kmene 10cm (celkem 24m2) probírky keřových porostů, odstranění nevhodných keřových porostů, případné kořenové zbytky a výmladky budou ošetřeni přípravkem proti obrůstání (natírání bude probíhat opakovaně dle potřeby)</t>
  </si>
  <si>
    <t xml:space="preserve">Kácení volné - 11-20cm - Příplatek -  svažitost pozemku - sklon svahu 15-30 %: navýšení o 20 % </t>
  </si>
  <si>
    <t xml:space="preserve">Kácení volné - 21-30cm - Příplatek -  svažitost pozemku - sklon svahu 15-30 %: navýšení o 20 % </t>
  </si>
  <si>
    <t xml:space="preserve">Kácení volné - 31-40cm - Příplatek -  svažitost pozemku - sklon svahu 15-30 %: navýšení o 20 % </t>
  </si>
  <si>
    <t xml:space="preserve">Kácení volné - 41-50cm - Příplatek -  svažitost pozemku - sklon svahu 15-30 %: navýšení o 20 % </t>
  </si>
  <si>
    <t xml:space="preserve">Kácení volné - 51-60cm - Příplatek -  svažitost pozemku - sklon svahu 15-30 %: navýšení o 20 % </t>
  </si>
  <si>
    <t xml:space="preserve">Kácení volné - průměr kmene na řez.ploše pařezu 61-70cm </t>
  </si>
  <si>
    <t xml:space="preserve">Kácení volné - 61-70cm - Příplatek -  svažitost pozemku - sklon svahu 15-30 %: navýšení o 20 % </t>
  </si>
  <si>
    <t xml:space="preserve">Kácení volné - průměr kmene na řez.ploše pařezu 81-90cm </t>
  </si>
  <si>
    <t xml:space="preserve">Kácení volné - průměr kmene na řez.ploše pařezu 91-100cm </t>
  </si>
  <si>
    <t xml:space="preserve">Kácení volné - průměr kmene na řez.ploše pařezu nad 100cm </t>
  </si>
  <si>
    <t xml:space="preserve">Kácení volné - nad 100cm - Příplatek -  svažitost pozemku - sklon svahu 15-30 %: navýšení o 20 % </t>
  </si>
  <si>
    <t xml:space="preserve">Kácení postupné - průměr kmene na řez.ploše pařezu 51-60cm </t>
  </si>
  <si>
    <t>Kácení postupné - průměr kmene na řez.ploše pařezu 61-70cm</t>
  </si>
  <si>
    <t>Kácení postupné - průměr kmene na řez.ploše pařezu 71-80cm</t>
  </si>
  <si>
    <t>Kácení postupné - průměr kmene na řez.ploše pařezu 81-90cm</t>
  </si>
  <si>
    <t>Kácení postupné - průměr kmene na řez.ploše pařezu 91-100cm</t>
  </si>
  <si>
    <t>Kácení postupné - průměr kmene na řez.ploše pařezu nad 100cm</t>
  </si>
  <si>
    <t xml:space="preserve">Kácení postupné - průměr kmene na řez.ploše pařezu 31-40cm </t>
  </si>
  <si>
    <t xml:space="preserve">Kácení postupné- 91-100cm - Příplatek -  svažitost pozemku - sklon svahu 15-30 %: navýšení o 20 % </t>
  </si>
  <si>
    <t xml:space="preserve">Kácení postupné- nad 100cm - Příplatek -  svažitost pozemku - sklon svahu 15-30 %: navýšení o 20 % </t>
  </si>
  <si>
    <t>Odstranění nevhodných dřevin výšky do 3 m,  do 10 cm průměru kmene na řezné ploše pařezu (vč. odstranění pařezu, štěpkování rozpočtováno zvlášť), přepočet a plochu pokryvnosti, probírky keřových porostů, odstranění nevhodných keřových porostů, případné kořenové zbytky a výmladky budou ošetřeni přípravkem proti obrůstání</t>
  </si>
  <si>
    <r>
      <t>Řez stromů prováděný lezeckou technikou - Zdravotní řez - plocha stromu 201-300m</t>
    </r>
    <r>
      <rPr>
        <sz val="9"/>
        <rFont val="Calibri"/>
        <family val="2"/>
        <charset val="238"/>
      </rPr>
      <t>² - v kombinaci s jiným typem řezu - 30%</t>
    </r>
  </si>
  <si>
    <r>
      <t>Řez stromů prováděný lezeckou technikou - Zdravotní řez - plocha stromu 301-400m</t>
    </r>
    <r>
      <rPr>
        <sz val="9"/>
        <rFont val="Calibri"/>
        <family val="2"/>
        <charset val="238"/>
      </rPr>
      <t>² - v kombinaci s jiným typem řezu - 30%</t>
    </r>
  </si>
  <si>
    <t>Příplatek Zdravotní řez - plocha stromu do 50m² - Úprava průchozího nebo průjezdního profilu stromu: navýšení o 60 %</t>
  </si>
  <si>
    <r>
      <t>Řez stromů prováděný lezeckou technikou - Bezpečtnostní řez - plocha stromu 301-400m</t>
    </r>
    <r>
      <rPr>
        <sz val="9"/>
        <rFont val="Calibri"/>
        <family val="2"/>
        <charset val="238"/>
      </rPr>
      <t>² - v kombinaci s jiným typem řezu - 30%</t>
    </r>
  </si>
  <si>
    <t>Řez ovocných dřevin výchovný 6-10.rok po výsadbě (kombinace O-RP, O-RZ, O-OV)</t>
  </si>
  <si>
    <t>Likvidace klestu štěpkováním (objem štěpky po štěpkování), vyřezání větví, kmenů a uložení</t>
  </si>
  <si>
    <t>Likvidace klestu štěpkováním  (objem štěpky po štěpkování), vyřezání větví, kmenů a uložení</t>
  </si>
  <si>
    <t>Příplatek - Odstranění výmladků</t>
  </si>
  <si>
    <r>
      <t>PŘÍPLATEK - Zdravotní řez - plocha stromu do 50m</t>
    </r>
    <r>
      <rPr>
        <sz val="9"/>
        <rFont val="Calibri"/>
        <family val="2"/>
        <charset val="238"/>
      </rPr>
      <t>² - omezená přístupnost - pomístní překážky pod stromem, částečné spouštění ořezaného materiálu do lan: navýšení o 30 %</t>
    </r>
  </si>
  <si>
    <r>
      <t>Řez stromů prováděný lezeckou technikou - Zdravotní řez - plocha stromu 101-200m</t>
    </r>
    <r>
      <rPr>
        <sz val="9"/>
        <rFont val="Calibri"/>
        <family val="2"/>
        <charset val="238"/>
      </rPr>
      <t>²  - v kombinaci s jiným typem řezu - 30%</t>
    </r>
  </si>
  <si>
    <r>
      <t xml:space="preserve">PŘÍPLATEK -Zdravotní řez - plocha stromu 101-200m² </t>
    </r>
    <r>
      <rPr>
        <sz val="9"/>
        <rFont val="Calibri"/>
        <family val="2"/>
        <charset val="238"/>
      </rPr>
      <t>- omezená přístupnost - pomístní překážky pod stromem, částečné spouštění ořezaného materiálu do lan: navýšení o 30 %</t>
    </r>
  </si>
  <si>
    <r>
      <t xml:space="preserve">PŘÍPLATEK -Zdravotní řez - plocha stromu 301-400m² - v kombinaci s jiným typem řezu - 30% </t>
    </r>
    <r>
      <rPr>
        <sz val="9"/>
        <rFont val="Calibri"/>
        <family val="2"/>
        <charset val="238"/>
      </rPr>
      <t>- omezená přístupnost - pomístní překážky pod stromem, částečné spouštění ořezaného materiálu do lan: navýšení o 30 %</t>
    </r>
  </si>
  <si>
    <r>
      <t xml:space="preserve">PŘÍPLATEK za druhý řez - Bezpečtnostní řez - plocha stromu 301-400m² - v kombinaci s jiným typem řezu - 30% </t>
    </r>
    <r>
      <rPr>
        <sz val="9"/>
        <rFont val="Calibri"/>
        <family val="2"/>
        <charset val="238"/>
      </rPr>
      <t>- omezená přístupnost - pomístní překážky pod stromem, částečné spouštění ořezaného materiálu do lan: navýšení o 30 %</t>
    </r>
  </si>
  <si>
    <r>
      <t>PŘÍPLATEK -Zdravotní řez - plocha stromu 101-200m²</t>
    </r>
    <r>
      <rPr>
        <sz val="9"/>
        <rFont val="Calibri"/>
        <family val="2"/>
        <charset val="238"/>
      </rPr>
      <t>- příplatek omezená přístupnost - silnice, přilehlá budova apod., veškerý ořezaný materiál spouštěn pomocí lan: navýšení o 60 %</t>
    </r>
  </si>
  <si>
    <r>
      <t>PŘÍPLATEK Zdravotní řez - plocha stromu 201-300m</t>
    </r>
    <r>
      <rPr>
        <sz val="9"/>
        <rFont val="Calibri"/>
        <family val="2"/>
        <charset val="238"/>
      </rPr>
      <t>² - v kombinaci s jiným typem řezu - příplatek omezená přístupnost - silnice, přilehlá budova apod., veškerý ořezaný materiál spouštěn pomocí lan: navýšení o 60 %</t>
    </r>
  </si>
  <si>
    <r>
      <t>Řez stromů prováděný lezeckou technikou - Zdravotní řez - plocha stromu 201-300m</t>
    </r>
    <r>
      <rPr>
        <sz val="9"/>
        <rFont val="Calibri"/>
        <family val="2"/>
        <charset val="238"/>
      </rPr>
      <t xml:space="preserve">² </t>
    </r>
  </si>
  <si>
    <r>
      <t xml:space="preserve">PŘÍPLATEK -Zdravotní řez - plocha stromu 101-200m²  </t>
    </r>
    <r>
      <rPr>
        <sz val="9"/>
        <rFont val="Calibri"/>
        <family val="2"/>
        <charset val="238"/>
        <scheme val="minor"/>
      </rPr>
      <t>- v kombinaci s jiným typem řezu - 30%-</t>
    </r>
    <r>
      <rPr>
        <sz val="9"/>
        <rFont val="Calibri"/>
        <family val="2"/>
        <charset val="238"/>
      </rPr>
      <t xml:space="preserve"> příplatek omezená přístupnost - silnice, přilehlá budova apod., veškerý ořezaný materiál spouštěn pomocí lan: navýšení o 60 %</t>
    </r>
  </si>
  <si>
    <t>Vazba dynamická, vč. Instalace Instalace dynamické (S-VDH nebo S-VDD) vazby o nosnosti 41 - 80 kN</t>
  </si>
  <si>
    <r>
      <t>Řez stromů prováděný lezeckou technikou - Vstupní řez dlouhodobě zanedbaného ovocného stromu (kombinace všechtechnologií řezu dle potřeby stromu - kombinace O-RP, O-RZ, O-OV, O -RZM, S, H) - plocha stromu do 51-100m</t>
    </r>
    <r>
      <rPr>
        <sz val="9"/>
        <rFont val="Calibri"/>
        <family val="2"/>
        <charset val="238"/>
      </rPr>
      <t xml:space="preserve">² </t>
    </r>
  </si>
  <si>
    <r>
      <t>Řez stromů prováděný lezeckou technikou -  Stabilizace sekundární koruny - plocha stromu 51-100m</t>
    </r>
    <r>
      <rPr>
        <sz val="9"/>
        <rFont val="Calibri"/>
        <family val="2"/>
        <charset val="238"/>
      </rPr>
      <t xml:space="preserve">² </t>
    </r>
  </si>
  <si>
    <r>
      <t>Řez stromů prováděný lezeckou technikou -Bezpečtnostní řez - plocha stromu do 101-200m</t>
    </r>
    <r>
      <rPr>
        <sz val="9"/>
        <rFont val="Calibri"/>
        <family val="2"/>
        <charset val="238"/>
      </rPr>
      <t>²   - v kombinaci s jiným typem řezu - 30%</t>
    </r>
  </si>
  <si>
    <r>
      <t>Řez stromů prováděný lezeckou technikou - Redukce obvodová - plocha stromu 101-200m</t>
    </r>
    <r>
      <rPr>
        <sz val="9"/>
        <rFont val="Calibri"/>
        <family val="2"/>
        <charset val="238"/>
      </rPr>
      <t>²   - v kombinaci s jiným typem řezu - 30%</t>
    </r>
  </si>
  <si>
    <r>
      <t>PŘÍPLATEK - Příplatek za druhý řez - Redukce obvodová - plocha stromu 101-200m²   - v kombinaci s jiným typem řezu - 30%</t>
    </r>
    <r>
      <rPr>
        <sz val="9"/>
        <rFont val="Calibri"/>
        <family val="2"/>
        <charset val="238"/>
      </rPr>
      <t xml:space="preserve"> - příplatek omezená přístupnost - silnice, přilehlá budova apod., veškerý ořezaný materiál spouštěn pomocí lan: navýšení o 60 %</t>
    </r>
  </si>
  <si>
    <r>
      <t>Řez stromů prováděný lezeckou technikou - Redukce obvodová - plocha stromu 201-300m</t>
    </r>
    <r>
      <rPr>
        <sz val="9"/>
        <rFont val="Calibri"/>
        <family val="2"/>
        <charset val="238"/>
      </rPr>
      <t>²  - v kombinaci s jiným typem řezu - 30%</t>
    </r>
  </si>
  <si>
    <r>
      <t>PŘÍPLATEK - Příplatek za druhý řez -  Redukce obvodová - plocha stromu 201-300m²  - v kombinaci s jiným typem řezu - 30%</t>
    </r>
    <r>
      <rPr>
        <sz val="9"/>
        <rFont val="Calibri"/>
        <family val="2"/>
        <charset val="238"/>
      </rPr>
      <t xml:space="preserve"> - příplatek omezená přístupnost - silnice, přilehlá budova apod., veškerý ořezaný materiál spouštěn pomocí lan: navýšení o 60 %</t>
    </r>
  </si>
  <si>
    <t>Zhotovení obalu kmene v jedné vrstvě - rákosová rohož</t>
  </si>
  <si>
    <t xml:space="preserve">Rákosová rohož jedna vrstva rákosové rohože s dutým stéblem, výška 160 cm </t>
  </si>
  <si>
    <t xml:space="preserve">Náklady na sazenici (ovocný strom prostok.) - Juglans regia - směs starých odrůd Vk 170-180 (obvod 10-12) </t>
  </si>
  <si>
    <t xml:space="preserve">Náklady na sazenici (ovocný strom prostok.) - Malus domestica - směs starých odrůd Vk 170-180 (obvod 10-12) </t>
  </si>
  <si>
    <t xml:space="preserve">Náklady na sazenici (ovocný strom prostok.) - Morus nigra - směs starých odrůd Vk 170-180 (obvod 10-12) </t>
  </si>
  <si>
    <t xml:space="preserve">Náklady na sazenici (ovocný strom prostok.) - Prunus domestica - směs starých odrůd Vk 170-180 (obvod 10-12) </t>
  </si>
  <si>
    <t>Náklady na sazenici (OK 12-14 cm s balem) - Aesculus hippocastanum  'Mertelík' Vk 3xp 12-14</t>
  </si>
  <si>
    <t>Náklady na sazenici (OK 12-14 cm s balem) - Salix alba Vk 3xp 12-14</t>
  </si>
  <si>
    <t>Náklady na sazenici (OK 12-14 cm s balem) - Quercus robur Vk 3xp 12-14</t>
  </si>
  <si>
    <t>Osivo - travo-bylinná směs namíchaná na zakázku - Osivo pro travo-bylinnou louku klasickou, ref. Agrostis  Klasik  (32,5kg)</t>
  </si>
  <si>
    <t>založení travo-bylinného porostu výsevem (vč. ceny osiva) - zatravnění - Zatravnění nebo obnova obohacenou směsí, častý výskyt roztroušených kamenů nad 30 % plochy: navýšení o 20 %, Příplatek za ztížené podmínky členitá lokalita: navýšení o 5 %</t>
  </si>
  <si>
    <t>Jednorázová základní částka za provedení založení trávníku opatření na ploše do 2 ha - LOKALITA KAŠTANOVÁ ALEJ U ZÁMKU, CESTA NA BĚLIDLE</t>
  </si>
  <si>
    <t>Příplatek Vysoká svažitost lokality  - sklon svahu 15-30 %: navýšení o 20 %</t>
  </si>
  <si>
    <t>Jednorázová základní částka za provedení založení trávníku opatření na ploše do 2 ha - POLNÍ CESTA ZA BAŽANTNICÍ</t>
  </si>
  <si>
    <t xml:space="preserve">MOBILNÍ ZAVLAŽOVACÍ VAKY S POSTUPNÝM UVOLŇOVÁNÍM ZÁLIVKY </t>
  </si>
  <si>
    <t>Mobilní zavlažovací vaky s postupným uvolňováním zálivky celkem:</t>
  </si>
  <si>
    <t xml:space="preserve">Mobilní zavlažovací vak s postupným uvolňováním pro zálivku ve zhoršených podmínkách (Pouze pro stromy ve ztížených ekologických podmínkách - vysychavá a výhřevná stanoviště, pro vláhu špatně propustné povrchy v případě vysazení vzrostlých sazenic s balem (vysokokmen - alejový strom) (vak o objemu 62litrů vody) </t>
  </si>
  <si>
    <t>založení travo-bylinného lučního porostu</t>
  </si>
  <si>
    <t>mobilní zavlažovací vaky s postupným uvolňováním zálivky</t>
  </si>
  <si>
    <t>Celková cena díla</t>
  </si>
  <si>
    <t>uznatelné a neuznatelné výdaje CELKEM bez DPH = Celková cena díla do Smlouvy o dílo</t>
  </si>
  <si>
    <t>uznatelné a neuznatelné výdaje CELKEM s DPH = Celková cena díla do Smlouvy o dílo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</si>
</sst>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0\ &quot;Kč&quot;"/>
    <numFmt numFmtId="166" formatCode="#,##0\ &quot;Kč&quot;"/>
    <numFmt numFmtId="167" formatCode="#,##0.000"/>
  </numFmts>
  <fonts count="22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color indexed="8"/>
      <name val="Myriad Pro"/>
      <family val="2"/>
    </font>
    <font>
      <sz val="8"/>
      <name val="Calibri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 CE"/>
      <charset val="238"/>
    </font>
    <font>
      <b/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Calibri"/>
      <family val="2"/>
      <charset val="238"/>
    </font>
    <font>
      <b/>
      <sz val="9"/>
      <name val="Arial CE"/>
      <charset val="238"/>
    </font>
    <font>
      <sz val="9"/>
      <name val="Verdana"/>
      <family val="2"/>
      <charset val="238"/>
    </font>
    <font>
      <sz val="8"/>
      <name val="Arial"/>
      <family val="2"/>
      <charset val="238"/>
    </font>
    <font>
      <sz val="9"/>
      <color rgb="FFFF0000"/>
      <name val="Myriad Pro"/>
      <family val="2"/>
    </font>
    <font>
      <sz val="10"/>
      <name val="Arial"/>
      <family val="2"/>
      <charset val="238"/>
    </font>
    <font>
      <sz val="9"/>
      <color indexed="10"/>
      <name val="Myriad Pro"/>
      <family val="2"/>
    </font>
    <font>
      <b/>
      <sz val="11"/>
      <name val="Arial"/>
      <family val="2"/>
      <charset val="238"/>
    </font>
    <font>
      <b/>
      <sz val="9"/>
      <name val="Verdana"/>
      <family val="2"/>
      <charset val="238"/>
    </font>
    <font>
      <b/>
      <sz val="9"/>
      <color indexed="8"/>
      <name val="Myriad Pro"/>
      <family val="2"/>
    </font>
    <font>
      <sz val="9"/>
      <name val="Calibri"/>
      <family val="2"/>
      <charset val="238"/>
      <scheme val="minor"/>
    </font>
    <font>
      <b/>
      <sz val="12"/>
      <color indexed="8"/>
      <name val="Myriad Pro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/>
    <xf numFmtId="0" fontId="1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3" fontId="5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3" fontId="3" fillId="0" borderId="0" xfId="0" applyNumberFormat="1" applyFont="1"/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4" borderId="0" xfId="0" applyFont="1" applyFill="1"/>
    <xf numFmtId="0" fontId="12" fillId="0" borderId="0" xfId="0" applyFont="1"/>
    <xf numFmtId="0" fontId="5" fillId="5" borderId="0" xfId="0" applyFont="1" applyFill="1"/>
    <xf numFmtId="0" fontId="5" fillId="5" borderId="0" xfId="0" applyFont="1" applyFill="1" applyAlignment="1">
      <alignment horizontal="center"/>
    </xf>
    <xf numFmtId="165" fontId="5" fillId="5" borderId="0" xfId="0" applyNumberFormat="1" applyFont="1" applyFill="1"/>
    <xf numFmtId="0" fontId="6" fillId="6" borderId="9" xfId="0" applyFont="1" applyFill="1" applyBorder="1"/>
    <xf numFmtId="0" fontId="6" fillId="6" borderId="10" xfId="0" applyFont="1" applyFill="1" applyBorder="1" applyAlignment="1">
      <alignment horizontal="center"/>
    </xf>
    <xf numFmtId="165" fontId="6" fillId="6" borderId="10" xfId="0" applyNumberFormat="1" applyFont="1" applyFill="1" applyBorder="1"/>
    <xf numFmtId="0" fontId="6" fillId="4" borderId="0" xfId="0" applyFont="1" applyFill="1"/>
    <xf numFmtId="0" fontId="6" fillId="4" borderId="0" xfId="0" applyFont="1" applyFill="1" applyAlignment="1">
      <alignment horizontal="center"/>
    </xf>
    <xf numFmtId="165" fontId="6" fillId="4" borderId="0" xfId="0" applyNumberFormat="1" applyFont="1" applyFill="1"/>
    <xf numFmtId="165" fontId="6" fillId="4" borderId="0" xfId="0" applyNumberFormat="1" applyFont="1" applyFill="1" applyAlignment="1">
      <alignment horizontal="right"/>
    </xf>
    <xf numFmtId="3" fontId="5" fillId="0" borderId="0" xfId="0" applyNumberFormat="1" applyFont="1"/>
    <xf numFmtId="3" fontId="8" fillId="2" borderId="1" xfId="0" applyNumberFormat="1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3" fontId="5" fillId="3" borderId="1" xfId="1" applyNumberFormat="1" applyFont="1" applyFill="1" applyBorder="1"/>
    <xf numFmtId="0" fontId="6" fillId="6" borderId="0" xfId="0" applyFont="1" applyFill="1"/>
    <xf numFmtId="0" fontId="6" fillId="6" borderId="0" xfId="0" applyFont="1" applyFill="1" applyAlignment="1">
      <alignment horizontal="center"/>
    </xf>
    <xf numFmtId="165" fontId="6" fillId="6" borderId="0" xfId="0" applyNumberFormat="1" applyFont="1" applyFill="1"/>
    <xf numFmtId="0" fontId="5" fillId="8" borderId="0" xfId="0" applyFont="1" applyFill="1"/>
    <xf numFmtId="0" fontId="5" fillId="8" borderId="0" xfId="0" applyFont="1" applyFill="1" applyAlignment="1">
      <alignment horizontal="center"/>
    </xf>
    <xf numFmtId="165" fontId="5" fillId="8" borderId="0" xfId="0" applyNumberFormat="1" applyFont="1" applyFill="1"/>
    <xf numFmtId="0" fontId="6" fillId="7" borderId="0" xfId="0" applyFont="1" applyFill="1"/>
    <xf numFmtId="0" fontId="6" fillId="7" borderId="0" xfId="0" applyFont="1" applyFill="1" applyAlignment="1">
      <alignment horizontal="center"/>
    </xf>
    <xf numFmtId="165" fontId="6" fillId="7" borderId="0" xfId="0" applyNumberFormat="1" applyFont="1" applyFill="1"/>
    <xf numFmtId="165" fontId="6" fillId="2" borderId="4" xfId="1" applyNumberFormat="1" applyFont="1" applyFill="1" applyBorder="1"/>
    <xf numFmtId="165" fontId="5" fillId="2" borderId="1" xfId="1" applyNumberFormat="1" applyFont="1" applyFill="1" applyBorder="1"/>
    <xf numFmtId="165" fontId="6" fillId="2" borderId="1" xfId="1" applyNumberFormat="1" applyFont="1" applyFill="1" applyBorder="1"/>
    <xf numFmtId="0" fontId="5" fillId="0" borderId="1" xfId="0" applyFont="1" applyBorder="1"/>
    <xf numFmtId="4" fontId="6" fillId="0" borderId="1" xfId="1" applyNumberFormat="1" applyFont="1" applyFill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9" borderId="0" xfId="0" applyFont="1" applyFill="1" applyAlignment="1">
      <alignment horizontal="left"/>
    </xf>
    <xf numFmtId="0" fontId="3" fillId="10" borderId="0" xfId="0" applyFont="1" applyFill="1"/>
    <xf numFmtId="0" fontId="14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3" fillId="0" borderId="5" xfId="0" applyFont="1" applyBorder="1"/>
    <xf numFmtId="3" fontId="5" fillId="0" borderId="1" xfId="1" applyNumberFormat="1" applyFont="1" applyFill="1" applyBorder="1"/>
    <xf numFmtId="0" fontId="3" fillId="0" borderId="2" xfId="0" applyFont="1" applyBorder="1"/>
    <xf numFmtId="3" fontId="6" fillId="0" borderId="1" xfId="1" applyNumberFormat="1" applyFont="1" applyFill="1" applyBorder="1"/>
    <xf numFmtId="0" fontId="5" fillId="0" borderId="5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right"/>
    </xf>
    <xf numFmtId="165" fontId="6" fillId="0" borderId="3" xfId="1" applyNumberFormat="1" applyFont="1" applyFill="1" applyBorder="1"/>
    <xf numFmtId="0" fontId="12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165" fontId="5" fillId="9" borderId="0" xfId="0" applyNumberFormat="1" applyFont="1" applyFill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5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4" borderId="1" xfId="0" applyFont="1" applyFill="1" applyBorder="1" applyAlignment="1">
      <alignment wrapText="1"/>
    </xf>
    <xf numFmtId="3" fontId="16" fillId="0" borderId="0" xfId="0" applyNumberFormat="1" applyFont="1"/>
    <xf numFmtId="165" fontId="5" fillId="3" borderId="1" xfId="1" applyNumberFormat="1" applyFont="1" applyFill="1" applyBorder="1"/>
    <xf numFmtId="165" fontId="5" fillId="0" borderId="1" xfId="1" applyNumberFormat="1" applyFont="1" applyFill="1" applyBorder="1" applyAlignment="1"/>
    <xf numFmtId="0" fontId="18" fillId="0" borderId="0" xfId="0" applyFont="1" applyAlignment="1">
      <alignment horizontal="left"/>
    </xf>
    <xf numFmtId="165" fontId="19" fillId="0" borderId="0" xfId="0" applyNumberFormat="1" applyFont="1" applyAlignment="1">
      <alignment horizontal="left"/>
    </xf>
    <xf numFmtId="165" fontId="19" fillId="14" borderId="0" xfId="0" applyNumberFormat="1" applyFont="1" applyFill="1" applyAlignment="1">
      <alignment horizontal="left"/>
    </xf>
    <xf numFmtId="0" fontId="11" fillId="0" borderId="1" xfId="0" applyFont="1" applyBorder="1" applyAlignment="1">
      <alignment wrapText="1"/>
    </xf>
    <xf numFmtId="167" fontId="11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5" fillId="0" borderId="1" xfId="1" applyNumberFormat="1" applyFont="1" applyFill="1" applyBorder="1"/>
    <xf numFmtId="4" fontId="5" fillId="15" borderId="1" xfId="0" applyNumberFormat="1" applyFont="1" applyFill="1" applyBorder="1" applyAlignment="1">
      <alignment horizontal="center"/>
    </xf>
    <xf numFmtId="167" fontId="5" fillId="15" borderId="1" xfId="0" applyNumberFormat="1" applyFont="1" applyFill="1" applyBorder="1" applyAlignment="1">
      <alignment horizontal="center"/>
    </xf>
    <xf numFmtId="4" fontId="5" fillId="0" borderId="1" xfId="1" applyNumberFormat="1" applyFont="1" applyFill="1" applyBorder="1"/>
    <xf numFmtId="0" fontId="5" fillId="9" borderId="0" xfId="0" applyFont="1" applyFill="1" applyAlignment="1">
      <alignment horizontal="left"/>
    </xf>
    <xf numFmtId="165" fontId="5" fillId="9" borderId="0" xfId="0" applyNumberFormat="1" applyFont="1" applyFill="1" applyAlignment="1">
      <alignment horizontal="right"/>
    </xf>
    <xf numFmtId="165" fontId="5" fillId="5" borderId="0" xfId="0" applyNumberFormat="1" applyFont="1" applyFill="1" applyAlignment="1">
      <alignment horizontal="right"/>
    </xf>
    <xf numFmtId="165" fontId="6" fillId="6" borderId="10" xfId="0" applyNumberFormat="1" applyFont="1" applyFill="1" applyBorder="1" applyAlignment="1">
      <alignment horizontal="right"/>
    </xf>
    <xf numFmtId="165" fontId="6" fillId="6" borderId="11" xfId="0" applyNumberFormat="1" applyFont="1" applyFill="1" applyBorder="1" applyAlignment="1">
      <alignment horizontal="right"/>
    </xf>
    <xf numFmtId="0" fontId="17" fillId="12" borderId="0" xfId="0" applyFont="1" applyFill="1" applyAlignment="1">
      <alignment horizontal="center"/>
    </xf>
    <xf numFmtId="0" fontId="17" fillId="13" borderId="0" xfId="0" applyFont="1" applyFill="1" applyAlignment="1">
      <alignment horizontal="center"/>
    </xf>
    <xf numFmtId="0" fontId="6" fillId="7" borderId="0" xfId="0" applyFont="1" applyFill="1" applyAlignment="1">
      <alignment horizontal="left"/>
    </xf>
    <xf numFmtId="166" fontId="5" fillId="7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left"/>
    </xf>
    <xf numFmtId="165" fontId="5" fillId="3" borderId="0" xfId="0" applyNumberFormat="1" applyFont="1" applyFill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13" fillId="0" borderId="5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5" fillId="2" borderId="6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0" fontId="8" fillId="7" borderId="5" xfId="0" applyFont="1" applyFill="1" applyBorder="1" applyAlignment="1">
      <alignment horizontal="left"/>
    </xf>
    <xf numFmtId="0" fontId="8" fillId="7" borderId="2" xfId="0" applyFont="1" applyFill="1" applyBorder="1" applyAlignment="1">
      <alignment horizontal="left"/>
    </xf>
    <xf numFmtId="0" fontId="8" fillId="7" borderId="3" xfId="0" applyFont="1" applyFill="1" applyBorder="1" applyAlignment="1">
      <alignment horizontal="left"/>
    </xf>
    <xf numFmtId="0" fontId="6" fillId="11" borderId="5" xfId="0" applyFont="1" applyFill="1" applyBorder="1" applyAlignment="1">
      <alignment horizontal="center"/>
    </xf>
    <xf numFmtId="0" fontId="6" fillId="11" borderId="2" xfId="0" applyFont="1" applyFill="1" applyBorder="1" applyAlignment="1">
      <alignment horizontal="center"/>
    </xf>
    <xf numFmtId="0" fontId="6" fillId="11" borderId="3" xfId="0" applyFont="1" applyFill="1" applyBorder="1" applyAlignment="1">
      <alignment horizontal="center"/>
    </xf>
    <xf numFmtId="0" fontId="17" fillId="12" borderId="5" xfId="0" applyFont="1" applyFill="1" applyBorder="1" applyAlignment="1">
      <alignment horizontal="center"/>
    </xf>
    <xf numFmtId="0" fontId="17" fillId="12" borderId="2" xfId="0" applyFont="1" applyFill="1" applyBorder="1" applyAlignment="1">
      <alignment horizontal="center"/>
    </xf>
    <xf numFmtId="0" fontId="17" fillId="12" borderId="3" xfId="0" applyFont="1" applyFill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3" fontId="21" fillId="0" borderId="0" xfId="0" applyNumberFormat="1" applyFont="1" applyAlignment="1">
      <alignment horizontal="center" vertical="center"/>
    </xf>
    <xf numFmtId="165" fontId="6" fillId="7" borderId="16" xfId="0" applyNumberFormat="1" applyFont="1" applyFill="1" applyBorder="1" applyAlignment="1">
      <alignment horizontal="right"/>
    </xf>
    <xf numFmtId="165" fontId="6" fillId="7" borderId="17" xfId="0" applyNumberFormat="1" applyFont="1" applyFill="1" applyBorder="1" applyAlignment="1">
      <alignment horizontal="right"/>
    </xf>
    <xf numFmtId="165" fontId="6" fillId="6" borderId="0" xfId="0" applyNumberFormat="1" applyFont="1" applyFill="1" applyAlignment="1">
      <alignment horizontal="right"/>
    </xf>
    <xf numFmtId="165" fontId="5" fillId="8" borderId="12" xfId="0" applyNumberFormat="1" applyFont="1" applyFill="1" applyBorder="1" applyAlignment="1">
      <alignment horizontal="right"/>
    </xf>
    <xf numFmtId="165" fontId="5" fillId="8" borderId="13" xfId="0" applyNumberFormat="1" applyFont="1" applyFill="1" applyBorder="1" applyAlignment="1">
      <alignment horizontal="right"/>
    </xf>
    <xf numFmtId="165" fontId="5" fillId="8" borderId="14" xfId="0" applyNumberFormat="1" applyFont="1" applyFill="1" applyBorder="1" applyAlignment="1">
      <alignment horizontal="right"/>
    </xf>
    <xf numFmtId="165" fontId="5" fillId="8" borderId="15" xfId="0" applyNumberFormat="1" applyFont="1" applyFill="1" applyBorder="1" applyAlignment="1">
      <alignment horizontal="right"/>
    </xf>
    <xf numFmtId="165" fontId="5" fillId="7" borderId="0" xfId="0" applyNumberFormat="1" applyFont="1" applyFill="1" applyAlignment="1">
      <alignment horizontal="right"/>
    </xf>
    <xf numFmtId="0" fontId="6" fillId="2" borderId="5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17" fillId="13" borderId="5" xfId="0" applyFont="1" applyFill="1" applyBorder="1" applyAlignment="1">
      <alignment horizontal="center"/>
    </xf>
    <xf numFmtId="0" fontId="17" fillId="13" borderId="2" xfId="0" applyFont="1" applyFill="1" applyBorder="1" applyAlignment="1">
      <alignment horizontal="center"/>
    </xf>
    <xf numFmtId="0" fontId="17" fillId="13" borderId="3" xfId="0" applyFont="1" applyFill="1" applyBorder="1" applyAlignment="1">
      <alignment horizontal="center"/>
    </xf>
    <xf numFmtId="0" fontId="17" fillId="14" borderId="5" xfId="0" applyFont="1" applyFill="1" applyBorder="1" applyAlignment="1">
      <alignment horizontal="center"/>
    </xf>
    <xf numFmtId="0" fontId="17" fillId="14" borderId="2" xfId="0" applyFont="1" applyFill="1" applyBorder="1" applyAlignment="1">
      <alignment horizontal="center"/>
    </xf>
    <xf numFmtId="0" fontId="17" fillId="14" borderId="3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7" fillId="14" borderId="0" xfId="0" applyFont="1" applyFill="1" applyAlignment="1">
      <alignment horizontal="center"/>
    </xf>
  </cellXfs>
  <cellStyles count="9">
    <cellStyle name="Čárka 2" xfId="6" xr:uid="{00000000-0005-0000-0000-000000000000}"/>
    <cellStyle name="Excel Built-in Normal" xfId="4" xr:uid="{00000000-0005-0000-0000-000001000000}"/>
    <cellStyle name="Měna" xfId="1" builtinId="4"/>
    <cellStyle name="Měna 2" xfId="2" xr:uid="{00000000-0005-0000-0000-000002000000}"/>
    <cellStyle name="Měna 2 2" xfId="7" xr:uid="{00000000-0005-0000-0000-000003000000}"/>
    <cellStyle name="Měna 3" xfId="3" xr:uid="{00000000-0005-0000-0000-000004000000}"/>
    <cellStyle name="Měna 4" xfId="8" xr:uid="{00000000-0005-0000-0000-000005000000}"/>
    <cellStyle name="Normální" xfId="0" builtinId="0"/>
    <cellStyle name="Normální 2" xfId="5" xr:uid="{00000000-0005-0000-0000-000008000000}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64"/>
  <sheetViews>
    <sheetView tabSelected="1" view="pageBreakPreview" topLeftCell="A259" zoomScaleNormal="100" zoomScaleSheetLayoutView="100" workbookViewId="0">
      <selection activeCell="F266" sqref="F266"/>
    </sheetView>
  </sheetViews>
  <sheetFormatPr defaultColWidth="1.7109375" defaultRowHeight="12"/>
  <cols>
    <col min="1" max="1" width="4.7109375" style="1" customWidth="1"/>
    <col min="2" max="2" width="15.85546875" style="1" customWidth="1"/>
    <col min="3" max="3" width="87.42578125" style="1" customWidth="1"/>
    <col min="4" max="4" width="8.5703125" style="1" customWidth="1"/>
    <col min="5" max="5" width="13.7109375" style="1" bestFit="1" customWidth="1"/>
    <col min="6" max="6" width="13.42578125" style="12" customWidth="1"/>
    <col min="7" max="7" width="14.28515625" style="12" customWidth="1"/>
    <col min="8" max="8" width="14.7109375" style="59" customWidth="1"/>
    <col min="9" max="10" width="13.28515625" style="1" customWidth="1"/>
    <col min="11" max="11" width="13.42578125" style="1" bestFit="1" customWidth="1"/>
    <col min="12" max="12" width="11.28515625" style="1" bestFit="1" customWidth="1"/>
    <col min="13" max="16384" width="1.7109375" style="1"/>
  </cols>
  <sheetData>
    <row r="1" spans="1:47">
      <c r="A1" s="142" t="s">
        <v>134</v>
      </c>
      <c r="B1" s="142"/>
      <c r="C1" s="142"/>
      <c r="D1" s="142"/>
      <c r="E1" s="142"/>
      <c r="F1" s="142"/>
      <c r="G1" s="142"/>
    </row>
    <row r="3" spans="1:47" s="16" customFormat="1">
      <c r="A3" s="143" t="s">
        <v>22</v>
      </c>
      <c r="B3" s="143"/>
      <c r="C3" s="143"/>
      <c r="D3" s="143"/>
      <c r="E3" s="143"/>
      <c r="F3" s="27"/>
      <c r="G3" s="27"/>
      <c r="H3" s="62"/>
    </row>
    <row r="4" spans="1:47" s="16" customFormat="1" ht="15">
      <c r="A4" s="93" t="s">
        <v>89</v>
      </c>
      <c r="B4" s="93"/>
      <c r="C4" s="93"/>
      <c r="D4" s="93"/>
      <c r="E4" s="93"/>
      <c r="F4" s="27"/>
      <c r="G4" s="27"/>
      <c r="H4" s="62"/>
    </row>
    <row r="5" spans="1:47" s="16" customFormat="1">
      <c r="A5" s="95" t="s">
        <v>42</v>
      </c>
      <c r="B5" s="95"/>
      <c r="C5" s="95"/>
      <c r="D5" s="96"/>
      <c r="E5" s="96"/>
      <c r="F5" s="27"/>
      <c r="G5" s="27"/>
      <c r="H5" s="62"/>
    </row>
    <row r="6" spans="1:47" s="16" customFormat="1">
      <c r="A6" s="97" t="s">
        <v>23</v>
      </c>
      <c r="B6" s="97"/>
      <c r="C6" s="97"/>
      <c r="D6" s="98">
        <f>G85</f>
        <v>0</v>
      </c>
      <c r="E6" s="98"/>
      <c r="F6" s="27"/>
      <c r="G6" s="27"/>
      <c r="H6" s="62"/>
    </row>
    <row r="7" spans="1:47" ht="14.45" customHeight="1">
      <c r="A7" s="47" t="s">
        <v>79</v>
      </c>
      <c r="B7" s="47"/>
      <c r="C7" s="47"/>
      <c r="D7" s="89">
        <f>G136</f>
        <v>0</v>
      </c>
      <c r="E7" s="89"/>
    </row>
    <row r="8" spans="1:47" ht="14.45" customHeight="1">
      <c r="A8" s="47" t="s">
        <v>200</v>
      </c>
      <c r="B8" s="47"/>
      <c r="C8" s="47"/>
      <c r="D8" s="66"/>
      <c r="E8" s="66">
        <f>G147</f>
        <v>0</v>
      </c>
    </row>
    <row r="9" spans="1:47" ht="14.45" customHeight="1">
      <c r="A9" s="47" t="s">
        <v>72</v>
      </c>
      <c r="B9" s="47"/>
      <c r="C9" s="47"/>
      <c r="D9" s="89">
        <f>G151</f>
        <v>0</v>
      </c>
      <c r="E9" s="89"/>
    </row>
    <row r="10" spans="1:47" ht="14.45" customHeight="1">
      <c r="A10" s="47" t="s">
        <v>73</v>
      </c>
      <c r="B10" s="47"/>
      <c r="C10" s="47"/>
      <c r="D10" s="66"/>
      <c r="E10" s="66">
        <f>G155</f>
        <v>0</v>
      </c>
    </row>
    <row r="11" spans="1:47" ht="14.45" customHeight="1">
      <c r="A11" s="47" t="s">
        <v>74</v>
      </c>
      <c r="B11" s="47"/>
      <c r="C11" s="47"/>
      <c r="D11" s="66"/>
      <c r="E11" s="66">
        <f>G159</f>
        <v>0</v>
      </c>
    </row>
    <row r="12" spans="1:47">
      <c r="A12" s="17" t="s">
        <v>24</v>
      </c>
      <c r="B12" s="18"/>
      <c r="C12" s="19"/>
      <c r="D12" s="90">
        <f>SUM(D6:E11)</f>
        <v>0</v>
      </c>
      <c r="E12" s="90"/>
      <c r="G12" s="58"/>
      <c r="I12" s="12"/>
      <c r="J12" s="12"/>
    </row>
    <row r="13" spans="1:47" ht="12.75" thickBot="1">
      <c r="A13" s="17" t="s">
        <v>12</v>
      </c>
      <c r="B13" s="18"/>
      <c r="C13" s="19"/>
      <c r="D13" s="90">
        <f>D12*0.21</f>
        <v>0</v>
      </c>
      <c r="E13" s="90"/>
      <c r="G13" s="58"/>
      <c r="I13" s="12"/>
      <c r="J13" s="12"/>
    </row>
    <row r="14" spans="1:47" ht="12.75" thickBot="1">
      <c r="A14" s="20" t="s">
        <v>25</v>
      </c>
      <c r="B14" s="21"/>
      <c r="C14" s="22"/>
      <c r="D14" s="91">
        <f>SUM(D12:E13)</f>
        <v>0</v>
      </c>
      <c r="E14" s="92"/>
      <c r="G14" s="58"/>
    </row>
    <row r="15" spans="1:47" s="15" customFormat="1">
      <c r="A15" s="23"/>
      <c r="B15" s="24"/>
      <c r="C15" s="25"/>
      <c r="D15" s="26"/>
      <c r="E15" s="26"/>
      <c r="F15" s="12"/>
      <c r="G15" s="12"/>
      <c r="H15" s="59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s="15" customFormat="1" ht="15">
      <c r="A16" s="94" t="s">
        <v>111</v>
      </c>
      <c r="B16" s="94"/>
      <c r="C16" s="94"/>
      <c r="D16" s="94"/>
      <c r="E16" s="94"/>
      <c r="F16" s="12"/>
      <c r="G16" s="12"/>
      <c r="H16" s="5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s="15" customFormat="1">
      <c r="A17" s="95" t="s">
        <v>42</v>
      </c>
      <c r="B17" s="95"/>
      <c r="C17" s="95"/>
      <c r="D17" s="96"/>
      <c r="E17" s="96"/>
      <c r="F17" s="12"/>
      <c r="G17" s="12"/>
      <c r="H17" s="5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s="15" customFormat="1">
      <c r="A18" s="97" t="s">
        <v>23</v>
      </c>
      <c r="B18" s="97"/>
      <c r="C18" s="97"/>
      <c r="D18" s="98">
        <f>G189</f>
        <v>0</v>
      </c>
      <c r="E18" s="98"/>
      <c r="F18" s="12"/>
      <c r="G18" s="12"/>
      <c r="H18" s="5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s="15" customFormat="1">
      <c r="A19" s="47" t="s">
        <v>79</v>
      </c>
      <c r="B19" s="47"/>
      <c r="C19" s="47"/>
      <c r="D19" s="89">
        <f>G231</f>
        <v>0</v>
      </c>
      <c r="E19" s="89"/>
      <c r="F19" s="12"/>
      <c r="G19" s="12"/>
      <c r="H19" s="59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s="15" customFormat="1">
      <c r="A20" s="88" t="s">
        <v>113</v>
      </c>
      <c r="B20" s="88"/>
      <c r="C20" s="88"/>
      <c r="D20" s="89">
        <f>G242</f>
        <v>0</v>
      </c>
      <c r="E20" s="89"/>
      <c r="F20" s="12"/>
      <c r="G20" s="12"/>
      <c r="H20" s="5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7" s="15" customFormat="1">
      <c r="A21" s="47" t="s">
        <v>72</v>
      </c>
      <c r="B21" s="47"/>
      <c r="C21" s="47"/>
      <c r="D21" s="89">
        <f>G246</f>
        <v>0</v>
      </c>
      <c r="E21" s="89"/>
      <c r="F21" s="12"/>
      <c r="G21" s="12"/>
      <c r="H21" s="5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s="15" customFormat="1">
      <c r="A22" s="47" t="s">
        <v>73</v>
      </c>
      <c r="B22" s="47"/>
      <c r="C22" s="47"/>
      <c r="D22" s="66"/>
      <c r="E22" s="66">
        <f>G250</f>
        <v>0</v>
      </c>
      <c r="F22" s="12"/>
      <c r="G22" s="12"/>
      <c r="H22" s="5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s="15" customFormat="1">
      <c r="A23" s="47" t="s">
        <v>74</v>
      </c>
      <c r="B23" s="47"/>
      <c r="C23" s="47"/>
      <c r="D23" s="66"/>
      <c r="E23" s="66">
        <f>G254</f>
        <v>0</v>
      </c>
      <c r="F23" s="12"/>
      <c r="G23" s="12"/>
      <c r="H23" s="5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s="15" customFormat="1">
      <c r="A24" s="17" t="s">
        <v>24</v>
      </c>
      <c r="B24" s="18"/>
      <c r="C24" s="19"/>
      <c r="D24" s="90">
        <f>SUM(D18:E23)</f>
        <v>0</v>
      </c>
      <c r="E24" s="90"/>
      <c r="F24" s="12"/>
      <c r="G24" s="12"/>
      <c r="H24" s="5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1:47" s="15" customFormat="1" ht="12.75" thickBot="1">
      <c r="A25" s="17" t="s">
        <v>12</v>
      </c>
      <c r="B25" s="18"/>
      <c r="C25" s="19"/>
      <c r="D25" s="90">
        <f>D24*0.21</f>
        <v>0</v>
      </c>
      <c r="E25" s="90"/>
      <c r="F25" s="12"/>
      <c r="G25" s="12"/>
      <c r="H25" s="5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1:47" s="15" customFormat="1" ht="12.75" thickBot="1">
      <c r="A26" s="20" t="s">
        <v>25</v>
      </c>
      <c r="B26" s="21"/>
      <c r="C26" s="22"/>
      <c r="D26" s="91">
        <f>SUM(D24:E25)</f>
        <v>0</v>
      </c>
      <c r="E26" s="92"/>
      <c r="F26" s="12"/>
      <c r="G26" s="12"/>
      <c r="H26" s="5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1:47" s="15" customFormat="1">
      <c r="A27" s="23"/>
      <c r="B27" s="24"/>
      <c r="C27" s="25"/>
      <c r="D27" s="26"/>
      <c r="E27" s="26"/>
      <c r="F27" s="12"/>
      <c r="G27" s="12"/>
      <c r="H27" s="5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1:47" s="16" customFormat="1" ht="15">
      <c r="A28" s="144" t="s">
        <v>46</v>
      </c>
      <c r="B28" s="144"/>
      <c r="C28" s="144"/>
      <c r="D28" s="144"/>
      <c r="E28" s="144"/>
      <c r="F28" s="27"/>
      <c r="G28" s="27"/>
      <c r="H28" s="62"/>
    </row>
    <row r="29" spans="1:47" s="16" customFormat="1">
      <c r="A29" s="95" t="s">
        <v>43</v>
      </c>
      <c r="B29" s="95"/>
      <c r="C29" s="95"/>
      <c r="D29" s="96"/>
      <c r="E29" s="96"/>
      <c r="F29" s="27"/>
      <c r="G29" s="27"/>
      <c r="H29" s="62"/>
    </row>
    <row r="30" spans="1:47" s="15" customFormat="1">
      <c r="A30" s="97" t="s">
        <v>23</v>
      </c>
      <c r="B30" s="97"/>
      <c r="C30" s="97"/>
      <c r="D30" s="98">
        <f>G306</f>
        <v>0</v>
      </c>
      <c r="E30" s="98"/>
      <c r="F30" s="12"/>
      <c r="G30" s="12"/>
      <c r="H30" s="5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1:47" s="16" customFormat="1">
      <c r="A31" s="47" t="s">
        <v>91</v>
      </c>
      <c r="B31" s="47"/>
      <c r="C31" s="47"/>
      <c r="D31" s="66"/>
      <c r="E31" s="66">
        <f>G309</f>
        <v>0</v>
      </c>
      <c r="F31" s="27"/>
      <c r="G31" s="27"/>
      <c r="H31" s="62"/>
    </row>
    <row r="32" spans="1:47" s="16" customFormat="1">
      <c r="A32" s="88" t="s">
        <v>114</v>
      </c>
      <c r="B32" s="88"/>
      <c r="C32" s="88"/>
      <c r="D32" s="89">
        <f>G312</f>
        <v>0</v>
      </c>
      <c r="E32" s="89"/>
      <c r="F32" s="27"/>
      <c r="G32" s="27"/>
      <c r="H32" s="62"/>
    </row>
    <row r="33" spans="1:47" s="16" customFormat="1">
      <c r="A33" s="47" t="s">
        <v>201</v>
      </c>
      <c r="B33" s="47"/>
      <c r="C33" s="47"/>
      <c r="D33" s="66"/>
      <c r="E33" s="66">
        <f>G315</f>
        <v>0</v>
      </c>
      <c r="F33" s="27"/>
      <c r="G33" s="27"/>
      <c r="H33" s="62"/>
    </row>
    <row r="34" spans="1:47">
      <c r="A34" s="17" t="s">
        <v>24</v>
      </c>
      <c r="B34" s="18"/>
      <c r="C34" s="19"/>
      <c r="D34" s="90">
        <f>SUM(D30:E33)</f>
        <v>0</v>
      </c>
      <c r="E34" s="90"/>
      <c r="G34" s="58"/>
    </row>
    <row r="35" spans="1:47" ht="12.75" thickBot="1">
      <c r="A35" s="17" t="s">
        <v>12</v>
      </c>
      <c r="B35" s="18"/>
      <c r="C35" s="19"/>
      <c r="D35" s="90">
        <f>D34*0.21</f>
        <v>0</v>
      </c>
      <c r="E35" s="90"/>
      <c r="G35" s="58"/>
    </row>
    <row r="36" spans="1:47" ht="12.75" thickBot="1">
      <c r="A36" s="20" t="s">
        <v>25</v>
      </c>
      <c r="B36" s="21"/>
      <c r="C36" s="22"/>
      <c r="D36" s="91">
        <f>SUM(D34:E35)</f>
        <v>0</v>
      </c>
      <c r="E36" s="92"/>
      <c r="G36" s="58"/>
    </row>
    <row r="37" spans="1:47" s="15" customFormat="1">
      <c r="A37" s="23"/>
      <c r="B37" s="24"/>
      <c r="C37" s="25"/>
      <c r="D37" s="26"/>
      <c r="E37" s="26"/>
      <c r="F37" s="12"/>
      <c r="G37" s="12"/>
      <c r="H37" s="5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s="15" customFormat="1">
      <c r="A38" s="23"/>
      <c r="B38" s="24"/>
      <c r="C38" s="25"/>
      <c r="D38" s="26"/>
      <c r="E38" s="26"/>
      <c r="F38" s="12"/>
      <c r="H38" s="6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s="16" customFormat="1">
      <c r="A39" s="95" t="s">
        <v>42</v>
      </c>
      <c r="B39" s="95"/>
      <c r="C39" s="95"/>
      <c r="D39" s="96"/>
      <c r="E39" s="96"/>
      <c r="F39" s="27"/>
      <c r="G39" s="27"/>
      <c r="H39" s="78"/>
    </row>
    <row r="40" spans="1:47">
      <c r="A40" s="17" t="s">
        <v>24</v>
      </c>
      <c r="B40" s="18"/>
      <c r="C40" s="19"/>
      <c r="D40" s="90">
        <f>D24+D12</f>
        <v>0</v>
      </c>
      <c r="E40" s="90"/>
      <c r="H40" s="79"/>
    </row>
    <row r="41" spans="1:47">
      <c r="A41" s="17" t="s">
        <v>12</v>
      </c>
      <c r="B41" s="18"/>
      <c r="C41" s="19"/>
      <c r="D41" s="90">
        <f>D40*0.21</f>
        <v>0</v>
      </c>
      <c r="E41" s="90"/>
      <c r="H41" s="79"/>
    </row>
    <row r="42" spans="1:47">
      <c r="A42" s="31" t="s">
        <v>25</v>
      </c>
      <c r="B42" s="32"/>
      <c r="C42" s="33"/>
      <c r="D42" s="125">
        <f>SUM(D40:E41)</f>
        <v>0</v>
      </c>
      <c r="E42" s="125"/>
      <c r="H42" s="80"/>
    </row>
    <row r="43" spans="1:47" s="16" customFormat="1">
      <c r="A43" s="95" t="s">
        <v>43</v>
      </c>
      <c r="B43" s="95"/>
      <c r="C43" s="95"/>
      <c r="D43" s="130"/>
      <c r="E43" s="130"/>
      <c r="F43" s="27"/>
      <c r="G43" s="27"/>
      <c r="H43" s="62"/>
    </row>
    <row r="44" spans="1:47">
      <c r="A44" s="17" t="s">
        <v>24</v>
      </c>
      <c r="B44" s="18"/>
      <c r="C44" s="19"/>
      <c r="D44" s="90">
        <f>D34</f>
        <v>0</v>
      </c>
      <c r="E44" s="90"/>
    </row>
    <row r="45" spans="1:47">
      <c r="A45" s="17" t="s">
        <v>12</v>
      </c>
      <c r="B45" s="18"/>
      <c r="C45" s="19"/>
      <c r="D45" s="90">
        <f>D44*0.21</f>
        <v>0</v>
      </c>
      <c r="E45" s="90"/>
    </row>
    <row r="46" spans="1:47" ht="12.75" thickBot="1">
      <c r="A46" s="31" t="s">
        <v>25</v>
      </c>
      <c r="B46" s="32"/>
      <c r="C46" s="33"/>
      <c r="D46" s="125">
        <f>SUM(D44:E45)</f>
        <v>0</v>
      </c>
      <c r="E46" s="125"/>
    </row>
    <row r="47" spans="1:47" ht="15.75" customHeight="1">
      <c r="A47" s="34" t="s">
        <v>203</v>
      </c>
      <c r="B47" s="35"/>
      <c r="C47" s="36"/>
      <c r="D47" s="126">
        <f>D40+D44</f>
        <v>0</v>
      </c>
      <c r="E47" s="127"/>
      <c r="F47" s="122" t="s">
        <v>202</v>
      </c>
      <c r="G47" s="122"/>
      <c r="H47" s="83">
        <f>G162+G257+G318</f>
        <v>0</v>
      </c>
    </row>
    <row r="48" spans="1:47" ht="12" customHeight="1">
      <c r="A48" s="34" t="s">
        <v>44</v>
      </c>
      <c r="B48" s="35"/>
      <c r="C48" s="36"/>
      <c r="D48" s="128">
        <f>D47*0.21</f>
        <v>0</v>
      </c>
      <c r="E48" s="129"/>
      <c r="F48" s="122"/>
      <c r="G48" s="122"/>
    </row>
    <row r="49" spans="1:47" ht="12" customHeight="1" thickBot="1">
      <c r="A49" s="37" t="s">
        <v>204</v>
      </c>
      <c r="B49" s="38"/>
      <c r="C49" s="39"/>
      <c r="D49" s="123">
        <f>SUM(D47:E48)</f>
        <v>0</v>
      </c>
      <c r="E49" s="124"/>
      <c r="F49" s="122"/>
      <c r="G49" s="122"/>
    </row>
    <row r="50" spans="1:47" s="15" customFormat="1">
      <c r="A50" s="23"/>
      <c r="B50" s="24"/>
      <c r="C50" s="25"/>
      <c r="D50" s="26"/>
      <c r="E50" s="26"/>
      <c r="F50" s="12"/>
      <c r="G50" s="12"/>
      <c r="H50" s="5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1:47" s="15" customFormat="1">
      <c r="A51" s="23"/>
      <c r="B51" s="24"/>
      <c r="C51" s="25"/>
      <c r="D51" s="26"/>
      <c r="E51" s="26"/>
      <c r="F51" s="12"/>
      <c r="G51" s="12"/>
      <c r="H51" s="5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1:47" s="15" customFormat="1">
      <c r="A52" s="23"/>
      <c r="B52" s="24"/>
      <c r="C52" s="25"/>
      <c r="D52" s="26"/>
      <c r="E52" s="26"/>
      <c r="F52" s="12"/>
      <c r="G52" s="12"/>
      <c r="H52" s="5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1:47" ht="15" customHeight="1">
      <c r="A53" s="117" t="s">
        <v>89</v>
      </c>
      <c r="B53" s="118"/>
      <c r="C53" s="118"/>
      <c r="D53" s="118"/>
      <c r="E53" s="118"/>
      <c r="F53" s="118"/>
      <c r="G53" s="119"/>
    </row>
    <row r="54" spans="1:47" ht="15" customHeight="1">
      <c r="A54" s="111" t="s">
        <v>45</v>
      </c>
      <c r="B54" s="112"/>
      <c r="C54" s="112"/>
      <c r="D54" s="112"/>
      <c r="E54" s="112"/>
      <c r="F54" s="112"/>
      <c r="G54" s="113"/>
    </row>
    <row r="55" spans="1:47" ht="15" customHeight="1">
      <c r="A55" s="2" t="s">
        <v>1</v>
      </c>
      <c r="B55" s="2" t="s">
        <v>2</v>
      </c>
      <c r="C55" s="3" t="s">
        <v>3</v>
      </c>
      <c r="D55" s="2" t="s">
        <v>4</v>
      </c>
      <c r="E55" s="2" t="s">
        <v>5</v>
      </c>
      <c r="F55" s="28" t="s">
        <v>6</v>
      </c>
      <c r="G55" s="28" t="s">
        <v>7</v>
      </c>
    </row>
    <row r="56" spans="1:47" ht="15" customHeight="1">
      <c r="A56" s="114" t="s">
        <v>63</v>
      </c>
      <c r="B56" s="115"/>
      <c r="C56" s="115"/>
      <c r="D56" s="115"/>
      <c r="E56" s="115"/>
      <c r="F56" s="115"/>
      <c r="G56" s="116"/>
    </row>
    <row r="57" spans="1:47" ht="15" customHeight="1">
      <c r="A57" s="4"/>
      <c r="B57" s="8" t="s">
        <v>18</v>
      </c>
      <c r="C57" s="5"/>
      <c r="D57" s="4"/>
      <c r="E57" s="4"/>
      <c r="F57" s="29"/>
      <c r="G57" s="29"/>
    </row>
    <row r="58" spans="1:47" ht="61.9" customHeight="1">
      <c r="A58" s="45">
        <v>1</v>
      </c>
      <c r="B58" s="45" t="s">
        <v>8</v>
      </c>
      <c r="C58" s="46" t="s">
        <v>136</v>
      </c>
      <c r="D58" s="45" t="s">
        <v>20</v>
      </c>
      <c r="E58" s="45">
        <f>(33.58+2459.18+(0*2)+(4*6))/10000</f>
        <v>0.25167599999999996</v>
      </c>
      <c r="F58" s="85"/>
      <c r="G58" s="84">
        <f t="shared" ref="G58:G62" si="0">E58*F58</f>
        <v>0</v>
      </c>
      <c r="H58" s="59" t="s">
        <v>49</v>
      </c>
    </row>
    <row r="59" spans="1:47" ht="24">
      <c r="A59" s="45">
        <v>2</v>
      </c>
      <c r="B59" s="45" t="s">
        <v>11</v>
      </c>
      <c r="C59" s="46" t="s">
        <v>53</v>
      </c>
      <c r="D59" s="45" t="s">
        <v>20</v>
      </c>
      <c r="E59" s="45">
        <f>E58</f>
        <v>0.25167599999999996</v>
      </c>
      <c r="F59" s="85"/>
      <c r="G59" s="84">
        <f t="shared" si="0"/>
        <v>0</v>
      </c>
    </row>
    <row r="60" spans="1:47">
      <c r="A60" s="45">
        <v>3</v>
      </c>
      <c r="B60" s="45" t="s">
        <v>8</v>
      </c>
      <c r="C60" s="46" t="s">
        <v>163</v>
      </c>
      <c r="D60" s="45" t="s">
        <v>38</v>
      </c>
      <c r="E60" s="45">
        <f>(270.2+1934.87+36+6)*0.01</f>
        <v>22.470699999999997</v>
      </c>
      <c r="F60" s="85"/>
      <c r="G60" s="84">
        <f t="shared" si="0"/>
        <v>0</v>
      </c>
    </row>
    <row r="61" spans="1:47">
      <c r="A61" s="45">
        <v>4</v>
      </c>
      <c r="B61" s="45" t="s">
        <v>8</v>
      </c>
      <c r="C61" s="46" t="s">
        <v>50</v>
      </c>
      <c r="D61" s="45" t="s">
        <v>0</v>
      </c>
      <c r="E61" s="45">
        <v>3</v>
      </c>
      <c r="F61" s="85"/>
      <c r="G61" s="84">
        <f t="shared" si="0"/>
        <v>0</v>
      </c>
      <c r="I61" s="49"/>
      <c r="J61" s="49"/>
      <c r="K61" s="58"/>
      <c r="L61" s="58"/>
    </row>
    <row r="62" spans="1:47">
      <c r="A62" s="45">
        <v>5</v>
      </c>
      <c r="B62" s="45" t="s">
        <v>8</v>
      </c>
      <c r="C62" s="46" t="s">
        <v>51</v>
      </c>
      <c r="D62" s="45" t="s">
        <v>0</v>
      </c>
      <c r="E62" s="45">
        <v>3</v>
      </c>
      <c r="F62" s="85"/>
      <c r="G62" s="84">
        <f t="shared" si="0"/>
        <v>0</v>
      </c>
      <c r="I62" s="49"/>
      <c r="J62" s="49"/>
      <c r="K62" s="58"/>
      <c r="L62" s="58"/>
    </row>
    <row r="63" spans="1:47">
      <c r="A63" s="45">
        <v>6</v>
      </c>
      <c r="B63" s="45" t="s">
        <v>8</v>
      </c>
      <c r="C63" s="46" t="s">
        <v>117</v>
      </c>
      <c r="D63" s="45" t="s">
        <v>0</v>
      </c>
      <c r="E63" s="45">
        <v>9</v>
      </c>
      <c r="F63" s="85"/>
      <c r="G63" s="84">
        <f>E63*F63</f>
        <v>0</v>
      </c>
      <c r="L63" s="58"/>
    </row>
    <row r="64" spans="1:47">
      <c r="A64" s="45">
        <v>7</v>
      </c>
      <c r="B64" s="45" t="s">
        <v>8</v>
      </c>
      <c r="C64" s="46" t="s">
        <v>162</v>
      </c>
      <c r="D64" s="45" t="s">
        <v>0</v>
      </c>
      <c r="E64" s="45">
        <v>9</v>
      </c>
      <c r="F64" s="85"/>
      <c r="G64" s="84">
        <f>E64*F64</f>
        <v>0</v>
      </c>
      <c r="L64" s="58"/>
    </row>
    <row r="65" spans="1:12">
      <c r="A65" s="45">
        <v>8</v>
      </c>
      <c r="B65" s="45" t="s">
        <v>8</v>
      </c>
      <c r="C65" s="46" t="s">
        <v>115</v>
      </c>
      <c r="D65" s="45" t="s">
        <v>0</v>
      </c>
      <c r="E65" s="45">
        <v>18</v>
      </c>
      <c r="F65" s="85"/>
      <c r="G65" s="84">
        <f t="shared" ref="G65" si="1">E65*F65</f>
        <v>0</v>
      </c>
      <c r="I65" s="49"/>
      <c r="J65" s="49"/>
      <c r="K65" s="58"/>
      <c r="L65" s="58"/>
    </row>
    <row r="66" spans="1:12">
      <c r="A66" s="45">
        <v>9</v>
      </c>
      <c r="B66" s="45" t="s">
        <v>8</v>
      </c>
      <c r="C66" s="46" t="s">
        <v>116</v>
      </c>
      <c r="D66" s="45" t="s">
        <v>0</v>
      </c>
      <c r="E66" s="45">
        <v>15</v>
      </c>
      <c r="F66" s="85"/>
      <c r="G66" s="84">
        <f>E66*F66</f>
        <v>0</v>
      </c>
      <c r="I66" s="49"/>
      <c r="J66" s="49"/>
      <c r="K66" s="58"/>
      <c r="L66" s="58"/>
    </row>
    <row r="67" spans="1:12">
      <c r="A67" s="45">
        <v>10</v>
      </c>
      <c r="B67" s="45" t="s">
        <v>8</v>
      </c>
      <c r="C67" s="46" t="s">
        <v>39</v>
      </c>
      <c r="D67" s="45" t="s">
        <v>0</v>
      </c>
      <c r="E67" s="45">
        <v>9</v>
      </c>
      <c r="F67" s="85"/>
      <c r="G67" s="84">
        <f t="shared" ref="G67:G71" si="2">E67*F67</f>
        <v>0</v>
      </c>
      <c r="I67" s="49"/>
      <c r="J67" s="49"/>
      <c r="K67" s="58"/>
      <c r="L67" s="58"/>
    </row>
    <row r="68" spans="1:12" ht="24">
      <c r="A68" s="45">
        <v>11</v>
      </c>
      <c r="B68" s="45" t="s">
        <v>8</v>
      </c>
      <c r="C68" s="46" t="s">
        <v>168</v>
      </c>
      <c r="D68" s="45" t="s">
        <v>0</v>
      </c>
      <c r="E68" s="45">
        <v>1</v>
      </c>
      <c r="F68" s="85"/>
      <c r="G68" s="84">
        <f t="shared" si="2"/>
        <v>0</v>
      </c>
      <c r="I68" s="49"/>
      <c r="J68" s="49"/>
      <c r="K68" s="58"/>
      <c r="L68" s="58"/>
    </row>
    <row r="69" spans="1:12" ht="24">
      <c r="A69" s="45">
        <v>12</v>
      </c>
      <c r="B69" s="45" t="s">
        <v>8</v>
      </c>
      <c r="C69" s="46" t="s">
        <v>171</v>
      </c>
      <c r="D69" s="45" t="s">
        <v>0</v>
      </c>
      <c r="E69" s="45">
        <v>3</v>
      </c>
      <c r="F69" s="85"/>
      <c r="G69" s="84">
        <f t="shared" si="2"/>
        <v>0</v>
      </c>
      <c r="L69" s="58"/>
    </row>
    <row r="70" spans="1:12" ht="24">
      <c r="A70" s="45">
        <v>13</v>
      </c>
      <c r="B70" s="45" t="s">
        <v>8</v>
      </c>
      <c r="C70" s="46" t="s">
        <v>167</v>
      </c>
      <c r="D70" s="45" t="s">
        <v>0</v>
      </c>
      <c r="E70" s="45">
        <v>7</v>
      </c>
      <c r="F70" s="85"/>
      <c r="G70" s="84">
        <f t="shared" si="2"/>
        <v>0</v>
      </c>
      <c r="I70" s="49"/>
      <c r="J70" s="49"/>
      <c r="K70" s="58"/>
      <c r="L70" s="58"/>
    </row>
    <row r="71" spans="1:12" ht="36">
      <c r="A71" s="45">
        <v>14</v>
      </c>
      <c r="B71" s="45" t="s">
        <v>8</v>
      </c>
      <c r="C71" s="46" t="s">
        <v>174</v>
      </c>
      <c r="D71" s="45" t="s">
        <v>0</v>
      </c>
      <c r="E71" s="45">
        <v>5</v>
      </c>
      <c r="F71" s="85"/>
      <c r="G71" s="84">
        <f t="shared" si="2"/>
        <v>0</v>
      </c>
      <c r="L71" s="58"/>
    </row>
    <row r="72" spans="1:12">
      <c r="A72" s="45">
        <v>15</v>
      </c>
      <c r="B72" s="45" t="s">
        <v>8</v>
      </c>
      <c r="C72" s="46" t="s">
        <v>173</v>
      </c>
      <c r="D72" s="45" t="s">
        <v>0</v>
      </c>
      <c r="E72" s="45">
        <v>1</v>
      </c>
      <c r="F72" s="85"/>
      <c r="G72" s="84">
        <f t="shared" ref="G72:G79" si="3">E72*F72</f>
        <v>0</v>
      </c>
      <c r="I72" s="49"/>
      <c r="J72" s="49"/>
      <c r="K72" s="58"/>
      <c r="L72" s="58"/>
    </row>
    <row r="73" spans="1:12" ht="24">
      <c r="A73" s="45">
        <v>16</v>
      </c>
      <c r="B73" s="45" t="s">
        <v>8</v>
      </c>
      <c r="C73" s="46" t="s">
        <v>158</v>
      </c>
      <c r="D73" s="45" t="s">
        <v>0</v>
      </c>
      <c r="E73" s="45">
        <v>1</v>
      </c>
      <c r="F73" s="85"/>
      <c r="G73" s="84">
        <f t="shared" si="3"/>
        <v>0</v>
      </c>
      <c r="I73" s="49"/>
      <c r="J73" s="49"/>
      <c r="K73" s="58"/>
      <c r="L73" s="58"/>
    </row>
    <row r="74" spans="1:12" ht="24">
      <c r="A74" s="45">
        <v>17</v>
      </c>
      <c r="B74" s="45" t="s">
        <v>8</v>
      </c>
      <c r="C74" s="46" t="s">
        <v>172</v>
      </c>
      <c r="D74" s="45" t="s">
        <v>0</v>
      </c>
      <c r="E74" s="45">
        <v>1</v>
      </c>
      <c r="F74" s="85"/>
      <c r="G74" s="84">
        <f t="shared" si="3"/>
        <v>0</v>
      </c>
    </row>
    <row r="75" spans="1:12" ht="24">
      <c r="A75" s="45">
        <v>18</v>
      </c>
      <c r="B75" s="45" t="s">
        <v>8</v>
      </c>
      <c r="C75" s="46" t="s">
        <v>178</v>
      </c>
      <c r="D75" s="45" t="s">
        <v>0</v>
      </c>
      <c r="E75" s="45">
        <v>1</v>
      </c>
      <c r="F75" s="85"/>
      <c r="G75" s="84">
        <f t="shared" si="3"/>
        <v>0</v>
      </c>
      <c r="L75" s="58"/>
    </row>
    <row r="76" spans="1:12" ht="24">
      <c r="A76" s="45">
        <v>19</v>
      </c>
      <c r="B76" s="45" t="s">
        <v>8</v>
      </c>
      <c r="C76" s="46" t="s">
        <v>179</v>
      </c>
      <c r="D76" s="45" t="s">
        <v>0</v>
      </c>
      <c r="E76" s="45">
        <v>6</v>
      </c>
      <c r="F76" s="85"/>
      <c r="G76" s="84">
        <f t="shared" si="3"/>
        <v>0</v>
      </c>
      <c r="I76" s="49"/>
      <c r="J76" s="49"/>
      <c r="K76" s="58"/>
      <c r="L76" s="58"/>
    </row>
    <row r="77" spans="1:12" ht="36">
      <c r="A77" s="45">
        <v>20</v>
      </c>
      <c r="B77" s="45" t="s">
        <v>8</v>
      </c>
      <c r="C77" s="46" t="s">
        <v>180</v>
      </c>
      <c r="D77" s="45" t="s">
        <v>0</v>
      </c>
      <c r="E77" s="45">
        <v>5</v>
      </c>
      <c r="F77" s="85"/>
      <c r="G77" s="84">
        <f t="shared" si="3"/>
        <v>0</v>
      </c>
      <c r="I77" s="49"/>
      <c r="J77" s="49"/>
      <c r="K77" s="58"/>
      <c r="L77" s="58"/>
    </row>
    <row r="78" spans="1:12" ht="24">
      <c r="A78" s="45">
        <v>21</v>
      </c>
      <c r="B78" s="45" t="s">
        <v>8</v>
      </c>
      <c r="C78" s="46" t="s">
        <v>181</v>
      </c>
      <c r="D78" s="45" t="s">
        <v>0</v>
      </c>
      <c r="E78" s="45">
        <v>1</v>
      </c>
      <c r="F78" s="85"/>
      <c r="G78" s="84">
        <f t="shared" si="3"/>
        <v>0</v>
      </c>
      <c r="I78" s="49"/>
      <c r="J78" s="49"/>
      <c r="K78" s="58"/>
      <c r="L78" s="58"/>
    </row>
    <row r="79" spans="1:12" ht="36">
      <c r="A79" s="45">
        <v>22</v>
      </c>
      <c r="B79" s="45" t="s">
        <v>8</v>
      </c>
      <c r="C79" s="46" t="s">
        <v>182</v>
      </c>
      <c r="D79" s="45" t="s">
        <v>0</v>
      </c>
      <c r="E79" s="45">
        <v>1</v>
      </c>
      <c r="F79" s="85"/>
      <c r="G79" s="84">
        <f t="shared" si="3"/>
        <v>0</v>
      </c>
      <c r="I79" s="49"/>
      <c r="J79" s="49"/>
      <c r="K79" s="58"/>
      <c r="L79" s="58"/>
    </row>
    <row r="80" spans="1:12" ht="37.9" customHeight="1">
      <c r="A80" s="45">
        <v>23</v>
      </c>
      <c r="B80" s="45" t="s">
        <v>8</v>
      </c>
      <c r="C80" s="46" t="s">
        <v>118</v>
      </c>
      <c r="D80" s="45" t="s">
        <v>0</v>
      </c>
      <c r="E80" s="45">
        <v>13</v>
      </c>
      <c r="F80" s="85"/>
      <c r="G80" s="84">
        <f t="shared" ref="G80:G84" si="4">E80*F80</f>
        <v>0</v>
      </c>
      <c r="L80" s="58"/>
    </row>
    <row r="81" spans="1:47" ht="36" customHeight="1">
      <c r="A81" s="45">
        <v>24</v>
      </c>
      <c r="B81" s="45" t="s">
        <v>8</v>
      </c>
      <c r="C81" s="46" t="s">
        <v>176</v>
      </c>
      <c r="D81" s="45" t="s">
        <v>0</v>
      </c>
      <c r="E81" s="45">
        <v>3</v>
      </c>
      <c r="F81" s="85"/>
      <c r="G81" s="84">
        <f t="shared" ref="G81:G82" si="5">E81*F81</f>
        <v>0</v>
      </c>
      <c r="L81" s="58"/>
    </row>
    <row r="82" spans="1:47" ht="27.6" customHeight="1">
      <c r="A82" s="45">
        <v>25</v>
      </c>
      <c r="B82" s="45" t="s">
        <v>8</v>
      </c>
      <c r="C82" s="46" t="s">
        <v>177</v>
      </c>
      <c r="D82" s="45" t="s">
        <v>0</v>
      </c>
      <c r="E82" s="45">
        <v>1</v>
      </c>
      <c r="F82" s="85"/>
      <c r="G82" s="84">
        <f t="shared" si="5"/>
        <v>0</v>
      </c>
      <c r="L82" s="58"/>
    </row>
    <row r="83" spans="1:47">
      <c r="A83" s="45">
        <v>26</v>
      </c>
      <c r="B83" s="45" t="s">
        <v>8</v>
      </c>
      <c r="C83" s="46" t="s">
        <v>163</v>
      </c>
      <c r="D83" s="45" t="s">
        <v>38</v>
      </c>
      <c r="E83" s="45">
        <f>(E61+E62+E63+E64+E65+E66+E67+E70+E72+E73+E75+E76+E78+E80+E81+E82)*0.5</f>
        <v>50</v>
      </c>
      <c r="F83" s="85"/>
      <c r="G83" s="84">
        <f t="shared" si="4"/>
        <v>0</v>
      </c>
      <c r="H83" s="59" t="s">
        <v>52</v>
      </c>
    </row>
    <row r="84" spans="1:47">
      <c r="A84" s="45">
        <v>27</v>
      </c>
      <c r="B84" s="45" t="s">
        <v>8</v>
      </c>
      <c r="C84" s="46" t="s">
        <v>175</v>
      </c>
      <c r="D84" s="45" t="s">
        <v>0</v>
      </c>
      <c r="E84" s="45">
        <v>7</v>
      </c>
      <c r="F84" s="85"/>
      <c r="G84" s="84">
        <f t="shared" si="4"/>
        <v>0</v>
      </c>
    </row>
    <row r="85" spans="1:47">
      <c r="A85" s="45"/>
      <c r="B85" s="45"/>
      <c r="C85" s="99" t="s">
        <v>19</v>
      </c>
      <c r="D85" s="100"/>
      <c r="E85" s="100"/>
      <c r="F85" s="101"/>
      <c r="G85" s="44">
        <f>SUM(G58:G84)</f>
        <v>0</v>
      </c>
      <c r="I85" s="58"/>
      <c r="J85" s="58"/>
      <c r="K85" s="58"/>
    </row>
    <row r="86" spans="1:47" s="48" customFormat="1">
      <c r="A86" s="6"/>
      <c r="B86" s="9" t="s">
        <v>78</v>
      </c>
      <c r="C86" s="7"/>
      <c r="D86" s="6"/>
      <c r="E86" s="6"/>
      <c r="F86" s="10"/>
      <c r="G86" s="30"/>
      <c r="H86" s="59">
        <f>E87+E106</f>
        <v>155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1:47" s="48" customFormat="1">
      <c r="A87" s="45">
        <v>28</v>
      </c>
      <c r="B87" s="45">
        <v>183101121</v>
      </c>
      <c r="C87" s="50" t="s">
        <v>59</v>
      </c>
      <c r="D87" s="51" t="s">
        <v>0</v>
      </c>
      <c r="E87" s="51">
        <v>97</v>
      </c>
      <c r="F87" s="85"/>
      <c r="G87" s="84">
        <f>E87*F87</f>
        <v>0</v>
      </c>
      <c r="H87" s="59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1:47" s="48" customFormat="1">
      <c r="A88" s="45">
        <v>29</v>
      </c>
      <c r="B88" s="45">
        <v>184102115</v>
      </c>
      <c r="C88" s="50" t="s">
        <v>60</v>
      </c>
      <c r="D88" s="51" t="s">
        <v>0</v>
      </c>
      <c r="E88" s="51">
        <f>E87</f>
        <v>97</v>
      </c>
      <c r="F88" s="85"/>
      <c r="G88" s="84">
        <f t="shared" ref="G88:G104" si="6">E88*F88</f>
        <v>0</v>
      </c>
      <c r="H88" s="59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1:47" s="48" customFormat="1">
      <c r="A89" s="45">
        <v>30</v>
      </c>
      <c r="B89" s="45">
        <v>184215133</v>
      </c>
      <c r="C89" s="50" t="s">
        <v>61</v>
      </c>
      <c r="D89" s="51" t="s">
        <v>0</v>
      </c>
      <c r="E89" s="51">
        <f>E87</f>
        <v>97</v>
      </c>
      <c r="F89" s="85"/>
      <c r="G89" s="84">
        <f t="shared" si="6"/>
        <v>0</v>
      </c>
      <c r="H89" s="59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1:47" s="48" customFormat="1">
      <c r="A90" s="45">
        <v>31</v>
      </c>
      <c r="B90" s="69" t="s">
        <v>11</v>
      </c>
      <c r="C90" s="50" t="s">
        <v>81</v>
      </c>
      <c r="D90" s="71" t="s">
        <v>0</v>
      </c>
      <c r="E90" s="51">
        <v>28</v>
      </c>
      <c r="F90" s="85"/>
      <c r="G90" s="84">
        <f t="shared" si="6"/>
        <v>0</v>
      </c>
      <c r="H90" s="59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1:47" s="48" customFormat="1">
      <c r="A91" s="45">
        <v>32</v>
      </c>
      <c r="B91" s="69" t="s">
        <v>11</v>
      </c>
      <c r="C91" s="50" t="s">
        <v>183</v>
      </c>
      <c r="D91" s="71" t="s">
        <v>0</v>
      </c>
      <c r="E91" s="51">
        <v>69</v>
      </c>
      <c r="F91" s="85"/>
      <c r="G91" s="84">
        <f t="shared" ref="G91" si="7">E91*F91</f>
        <v>0</v>
      </c>
      <c r="H91" s="59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1:47" s="48" customFormat="1">
      <c r="A92" s="45">
        <v>33</v>
      </c>
      <c r="B92" s="45" t="s">
        <v>11</v>
      </c>
      <c r="C92" s="50" t="s">
        <v>82</v>
      </c>
      <c r="D92" s="51" t="s">
        <v>0</v>
      </c>
      <c r="E92" s="51">
        <f>E87</f>
        <v>97</v>
      </c>
      <c r="F92" s="85"/>
      <c r="G92" s="84">
        <f t="shared" si="6"/>
        <v>0</v>
      </c>
      <c r="H92" s="59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1:47" s="48" customFormat="1">
      <c r="A93" s="45">
        <v>34</v>
      </c>
      <c r="B93" s="45" t="s">
        <v>56</v>
      </c>
      <c r="C93" s="50" t="s">
        <v>57</v>
      </c>
      <c r="D93" s="51" t="s">
        <v>0</v>
      </c>
      <c r="E93" s="51">
        <f>E88</f>
        <v>97</v>
      </c>
      <c r="F93" s="85"/>
      <c r="G93" s="84">
        <f t="shared" si="6"/>
        <v>0</v>
      </c>
      <c r="H93" s="59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1:47" s="48" customFormat="1">
      <c r="A94" s="45">
        <v>35</v>
      </c>
      <c r="B94" s="45">
        <v>184215412</v>
      </c>
      <c r="C94" s="50" t="s">
        <v>58</v>
      </c>
      <c r="D94" s="51" t="s">
        <v>0</v>
      </c>
      <c r="E94" s="51">
        <f>E88</f>
        <v>97</v>
      </c>
      <c r="F94" s="85"/>
      <c r="G94" s="84">
        <f t="shared" si="6"/>
        <v>0</v>
      </c>
      <c r="H94" s="59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1:47" s="48" customFormat="1">
      <c r="A95" s="45">
        <v>36</v>
      </c>
      <c r="B95" s="45" t="s">
        <v>11</v>
      </c>
      <c r="C95" s="50" t="s">
        <v>83</v>
      </c>
      <c r="D95" s="51" t="s">
        <v>0</v>
      </c>
      <c r="E95" s="51">
        <f>E87*3</f>
        <v>291</v>
      </c>
      <c r="F95" s="85"/>
      <c r="G95" s="84">
        <f t="shared" si="6"/>
        <v>0</v>
      </c>
      <c r="H95" s="59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1:47" s="48" customFormat="1">
      <c r="A96" s="45">
        <v>37</v>
      </c>
      <c r="B96" s="45" t="s">
        <v>11</v>
      </c>
      <c r="C96" s="50" t="s">
        <v>84</v>
      </c>
      <c r="D96" s="51" t="s">
        <v>0</v>
      </c>
      <c r="E96" s="51">
        <f>E87*3</f>
        <v>291</v>
      </c>
      <c r="F96" s="85"/>
      <c r="G96" s="84">
        <f t="shared" si="6"/>
        <v>0</v>
      </c>
      <c r="H96" s="59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1:47" s="48" customFormat="1">
      <c r="A97" s="45">
        <v>38</v>
      </c>
      <c r="B97" s="45" t="s">
        <v>11</v>
      </c>
      <c r="C97" s="50" t="s">
        <v>27</v>
      </c>
      <c r="D97" s="51" t="s">
        <v>0</v>
      </c>
      <c r="E97" s="51">
        <f>E87</f>
        <v>97</v>
      </c>
      <c r="F97" s="85"/>
      <c r="G97" s="84">
        <f t="shared" si="6"/>
        <v>0</v>
      </c>
      <c r="H97" s="59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1:47" s="48" customFormat="1">
      <c r="A98" s="45">
        <v>39</v>
      </c>
      <c r="B98" s="69" t="s">
        <v>11</v>
      </c>
      <c r="C98" s="50" t="s">
        <v>85</v>
      </c>
      <c r="D98" s="71" t="s">
        <v>0</v>
      </c>
      <c r="E98" s="51">
        <v>28</v>
      </c>
      <c r="F98" s="85"/>
      <c r="G98" s="84">
        <f t="shared" si="6"/>
        <v>0</v>
      </c>
      <c r="H98" s="59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1:47" s="48" customFormat="1">
      <c r="A99" s="45">
        <v>40</v>
      </c>
      <c r="B99" s="45" t="s">
        <v>11</v>
      </c>
      <c r="C99" s="50" t="s">
        <v>184</v>
      </c>
      <c r="D99" s="51" t="s">
        <v>0</v>
      </c>
      <c r="E99" s="51">
        <v>69</v>
      </c>
      <c r="F99" s="85"/>
      <c r="G99" s="87">
        <f t="shared" si="6"/>
        <v>0</v>
      </c>
      <c r="H99" s="59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1:47" s="48" customFormat="1" ht="36">
      <c r="A100" s="45">
        <v>41</v>
      </c>
      <c r="B100" s="69" t="s">
        <v>11</v>
      </c>
      <c r="C100" s="52" t="s">
        <v>86</v>
      </c>
      <c r="D100" s="71" t="s">
        <v>0</v>
      </c>
      <c r="E100" s="51">
        <f>E87</f>
        <v>97</v>
      </c>
      <c r="F100" s="85"/>
      <c r="G100" s="84">
        <f t="shared" si="6"/>
        <v>0</v>
      </c>
      <c r="H100" s="59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1:47" s="48" customFormat="1" ht="13.5">
      <c r="A101" s="45">
        <v>42</v>
      </c>
      <c r="B101" s="45" t="s">
        <v>11</v>
      </c>
      <c r="C101" s="50" t="s">
        <v>33</v>
      </c>
      <c r="D101" s="51" t="s">
        <v>14</v>
      </c>
      <c r="E101" s="51">
        <f>E87/2</f>
        <v>48.5</v>
      </c>
      <c r="F101" s="85"/>
      <c r="G101" s="84">
        <f t="shared" si="6"/>
        <v>0</v>
      </c>
      <c r="H101" s="59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1:47" s="48" customFormat="1">
      <c r="A102" s="45">
        <v>43</v>
      </c>
      <c r="B102" s="45" t="s">
        <v>11</v>
      </c>
      <c r="C102" s="50" t="s">
        <v>87</v>
      </c>
      <c r="D102" s="51" t="s">
        <v>13</v>
      </c>
      <c r="E102" s="51">
        <f>E87*0.5</f>
        <v>48.5</v>
      </c>
      <c r="F102" s="85"/>
      <c r="G102" s="84">
        <f t="shared" si="6"/>
        <v>0</v>
      </c>
      <c r="H102" s="59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1:47" s="48" customFormat="1">
      <c r="A103" s="45">
        <v>44</v>
      </c>
      <c r="B103" s="45" t="s">
        <v>11</v>
      </c>
      <c r="C103" s="50" t="s">
        <v>26</v>
      </c>
      <c r="D103" s="51" t="s">
        <v>0</v>
      </c>
      <c r="E103" s="51">
        <f>E87</f>
        <v>97</v>
      </c>
      <c r="F103" s="85"/>
      <c r="G103" s="84">
        <f t="shared" si="6"/>
        <v>0</v>
      </c>
      <c r="H103" s="59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1:47" s="48" customFormat="1">
      <c r="A104" s="45">
        <v>45</v>
      </c>
      <c r="B104" s="45" t="s">
        <v>8</v>
      </c>
      <c r="C104" s="50" t="s">
        <v>95</v>
      </c>
      <c r="D104" s="72" t="s">
        <v>0</v>
      </c>
      <c r="E104" s="73">
        <f>E87</f>
        <v>97</v>
      </c>
      <c r="F104" s="85"/>
      <c r="G104" s="84">
        <f t="shared" si="6"/>
        <v>0</v>
      </c>
      <c r="H104" s="59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1:47" s="48" customFormat="1" ht="24">
      <c r="A105" s="45"/>
      <c r="B105" s="45"/>
      <c r="C105" s="74" t="s">
        <v>107</v>
      </c>
      <c r="D105" s="53" t="s">
        <v>29</v>
      </c>
      <c r="E105" s="55"/>
      <c r="F105" s="56">
        <f>SUM(G87:G104)/E87</f>
        <v>0</v>
      </c>
      <c r="G105" s="54"/>
      <c r="H105" s="63">
        <f>I123</f>
        <v>6490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1:47" ht="15" customHeight="1">
      <c r="A106" s="45">
        <v>46</v>
      </c>
      <c r="B106" s="45">
        <v>183101115</v>
      </c>
      <c r="C106" s="50" t="s">
        <v>54</v>
      </c>
      <c r="D106" s="51" t="s">
        <v>0</v>
      </c>
      <c r="E106" s="51">
        <v>58</v>
      </c>
      <c r="F106" s="85"/>
      <c r="G106" s="84">
        <f>E106*F106</f>
        <v>0</v>
      </c>
      <c r="H106" s="1"/>
    </row>
    <row r="107" spans="1:47" ht="15" customHeight="1">
      <c r="A107" s="45">
        <v>47</v>
      </c>
      <c r="B107" s="45">
        <v>184201111</v>
      </c>
      <c r="C107" s="50" t="s">
        <v>55</v>
      </c>
      <c r="D107" s="51" t="s">
        <v>0</v>
      </c>
      <c r="E107" s="51">
        <f>E106</f>
        <v>58</v>
      </c>
      <c r="F107" s="85"/>
      <c r="G107" s="84">
        <f t="shared" ref="G107:G121" si="8">E107*F107</f>
        <v>0</v>
      </c>
      <c r="H107" s="1"/>
    </row>
    <row r="108" spans="1:47" ht="15" customHeight="1">
      <c r="A108" s="45">
        <v>48</v>
      </c>
      <c r="B108" s="45" t="s">
        <v>96</v>
      </c>
      <c r="C108" s="50" t="s">
        <v>97</v>
      </c>
      <c r="D108" s="51" t="s">
        <v>0</v>
      </c>
      <c r="E108" s="51">
        <f>E106</f>
        <v>58</v>
      </c>
      <c r="F108" s="85"/>
      <c r="G108" s="84">
        <f t="shared" si="8"/>
        <v>0</v>
      </c>
      <c r="H108" s="1"/>
    </row>
    <row r="109" spans="1:47" ht="15" customHeight="1">
      <c r="A109" s="45">
        <v>49</v>
      </c>
      <c r="B109" s="69" t="s">
        <v>11</v>
      </c>
      <c r="C109" s="70" t="s">
        <v>81</v>
      </c>
      <c r="D109" s="51" t="s">
        <v>0</v>
      </c>
      <c r="E109" s="51">
        <f>E106</f>
        <v>58</v>
      </c>
      <c r="F109" s="85"/>
      <c r="G109" s="84">
        <f t="shared" si="8"/>
        <v>0</v>
      </c>
      <c r="H109" s="1"/>
    </row>
    <row r="110" spans="1:47" ht="15" customHeight="1">
      <c r="A110" s="45">
        <v>50</v>
      </c>
      <c r="B110" s="45" t="s">
        <v>11</v>
      </c>
      <c r="C110" s="50" t="s">
        <v>82</v>
      </c>
      <c r="D110" s="51" t="s">
        <v>0</v>
      </c>
      <c r="E110" s="51">
        <f>E106</f>
        <v>58</v>
      </c>
      <c r="F110" s="85"/>
      <c r="G110" s="84">
        <f t="shared" si="8"/>
        <v>0</v>
      </c>
      <c r="H110" s="1"/>
    </row>
    <row r="111" spans="1:47" ht="15" customHeight="1">
      <c r="A111" s="45">
        <v>51</v>
      </c>
      <c r="B111" s="45" t="s">
        <v>56</v>
      </c>
      <c r="C111" s="50" t="s">
        <v>100</v>
      </c>
      <c r="D111" s="51" t="s">
        <v>0</v>
      </c>
      <c r="E111" s="51">
        <f>E106</f>
        <v>58</v>
      </c>
      <c r="F111" s="85"/>
      <c r="G111" s="84">
        <f t="shared" si="8"/>
        <v>0</v>
      </c>
      <c r="H111" s="1"/>
    </row>
    <row r="112" spans="1:47" ht="15" customHeight="1">
      <c r="A112" s="45">
        <v>52</v>
      </c>
      <c r="B112" s="45" t="s">
        <v>28</v>
      </c>
      <c r="C112" s="50" t="s">
        <v>58</v>
      </c>
      <c r="D112" s="51" t="s">
        <v>14</v>
      </c>
      <c r="E112" s="51">
        <f>E106</f>
        <v>58</v>
      </c>
      <c r="F112" s="85"/>
      <c r="G112" s="84">
        <f t="shared" si="8"/>
        <v>0</v>
      </c>
      <c r="H112" s="1"/>
    </row>
    <row r="113" spans="1:47" ht="15" customHeight="1">
      <c r="A113" s="45">
        <v>53</v>
      </c>
      <c r="B113" s="45" t="s">
        <v>11</v>
      </c>
      <c r="C113" s="50" t="s">
        <v>83</v>
      </c>
      <c r="D113" s="51" t="s">
        <v>0</v>
      </c>
      <c r="E113" s="51">
        <f>E106*3</f>
        <v>174</v>
      </c>
      <c r="F113" s="85"/>
      <c r="G113" s="84">
        <f t="shared" si="8"/>
        <v>0</v>
      </c>
      <c r="H113" s="1"/>
    </row>
    <row r="114" spans="1:47" ht="15" customHeight="1">
      <c r="A114" s="45">
        <v>54</v>
      </c>
      <c r="B114" s="45" t="s">
        <v>11</v>
      </c>
      <c r="C114" s="50" t="s">
        <v>98</v>
      </c>
      <c r="D114" s="51" t="s">
        <v>0</v>
      </c>
      <c r="E114" s="51">
        <f>E113</f>
        <v>174</v>
      </c>
      <c r="F114" s="85"/>
      <c r="G114" s="84">
        <f t="shared" si="8"/>
        <v>0</v>
      </c>
      <c r="H114" s="1"/>
    </row>
    <row r="115" spans="1:47" ht="15" customHeight="1">
      <c r="A115" s="45">
        <v>55</v>
      </c>
      <c r="B115" s="45" t="s">
        <v>11</v>
      </c>
      <c r="C115" s="50" t="s">
        <v>27</v>
      </c>
      <c r="D115" s="51" t="s">
        <v>0</v>
      </c>
      <c r="E115" s="51">
        <f>E106</f>
        <v>58</v>
      </c>
      <c r="F115" s="85"/>
      <c r="G115" s="84">
        <f t="shared" si="8"/>
        <v>0</v>
      </c>
      <c r="H115" s="1"/>
    </row>
    <row r="116" spans="1:47" s="48" customFormat="1">
      <c r="A116" s="45">
        <v>56</v>
      </c>
      <c r="B116" s="69" t="s">
        <v>11</v>
      </c>
      <c r="C116" s="70" t="s">
        <v>85</v>
      </c>
      <c r="D116" s="71" t="s">
        <v>0</v>
      </c>
      <c r="E116" s="51">
        <f>E106</f>
        <v>58</v>
      </c>
      <c r="F116" s="85"/>
      <c r="G116" s="84">
        <f t="shared" si="8"/>
        <v>0</v>
      </c>
      <c r="H116" s="59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48" customFormat="1" ht="36">
      <c r="A117" s="45">
        <v>57</v>
      </c>
      <c r="B117" s="69" t="s">
        <v>11</v>
      </c>
      <c r="C117" s="52" t="s">
        <v>99</v>
      </c>
      <c r="D117" s="71" t="s">
        <v>0</v>
      </c>
      <c r="E117" s="51">
        <f>E106</f>
        <v>58</v>
      </c>
      <c r="F117" s="85"/>
      <c r="G117" s="84">
        <f t="shared" si="8"/>
        <v>0</v>
      </c>
      <c r="H117" s="59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ht="15" customHeight="1">
      <c r="A118" s="45">
        <v>58</v>
      </c>
      <c r="B118" s="45" t="s">
        <v>11</v>
      </c>
      <c r="C118" s="50" t="s">
        <v>33</v>
      </c>
      <c r="D118" s="51" t="s">
        <v>14</v>
      </c>
      <c r="E118" s="51">
        <f>E106/2</f>
        <v>29</v>
      </c>
      <c r="F118" s="85"/>
      <c r="G118" s="84">
        <f t="shared" si="8"/>
        <v>0</v>
      </c>
      <c r="H118" s="1"/>
    </row>
    <row r="119" spans="1:47" ht="15" customHeight="1">
      <c r="A119" s="45">
        <v>59</v>
      </c>
      <c r="B119" s="45" t="s">
        <v>11</v>
      </c>
      <c r="C119" s="50" t="s">
        <v>31</v>
      </c>
      <c r="D119" s="51" t="s">
        <v>0</v>
      </c>
      <c r="E119" s="51">
        <f>E106*4</f>
        <v>232</v>
      </c>
      <c r="F119" s="85"/>
      <c r="G119" s="84">
        <f t="shared" si="8"/>
        <v>0</v>
      </c>
      <c r="H119" s="1"/>
    </row>
    <row r="120" spans="1:47" ht="15" customHeight="1">
      <c r="A120" s="45">
        <v>60</v>
      </c>
      <c r="B120" s="45" t="s">
        <v>11</v>
      </c>
      <c r="C120" s="50" t="s">
        <v>26</v>
      </c>
      <c r="D120" s="51" t="s">
        <v>0</v>
      </c>
      <c r="E120" s="51">
        <f>E106</f>
        <v>58</v>
      </c>
      <c r="F120" s="85"/>
      <c r="G120" s="84">
        <f t="shared" si="8"/>
        <v>0</v>
      </c>
      <c r="H120" s="1"/>
    </row>
    <row r="121" spans="1:47" s="48" customFormat="1">
      <c r="A121" s="45">
        <v>61</v>
      </c>
      <c r="B121" s="45" t="s">
        <v>8</v>
      </c>
      <c r="C121" s="50" t="s">
        <v>95</v>
      </c>
      <c r="D121" s="72" t="s">
        <v>0</v>
      </c>
      <c r="E121" s="73">
        <f>E106</f>
        <v>58</v>
      </c>
      <c r="F121" s="85"/>
      <c r="G121" s="84">
        <f t="shared" si="8"/>
        <v>0</v>
      </c>
      <c r="H121" s="59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1:47" s="48" customFormat="1" ht="24">
      <c r="A122" s="45"/>
      <c r="B122" s="45"/>
      <c r="C122" s="74" t="s">
        <v>108</v>
      </c>
      <c r="D122" s="53" t="s">
        <v>30</v>
      </c>
      <c r="E122" s="55"/>
      <c r="F122" s="56">
        <f>SUM(G106:G121)/E106</f>
        <v>0</v>
      </c>
      <c r="G122" s="54"/>
      <c r="H122" s="59">
        <f>L122-500</f>
        <v>1876</v>
      </c>
      <c r="I122" s="1">
        <v>2160</v>
      </c>
      <c r="J122" s="1"/>
      <c r="K122" s="1">
        <f>I122*0.1</f>
        <v>216</v>
      </c>
      <c r="L122" s="1">
        <f>I122+K122</f>
        <v>2376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1:47" s="48" customFormat="1">
      <c r="A123" s="45">
        <v>62</v>
      </c>
      <c r="B123" s="45" t="s">
        <v>8</v>
      </c>
      <c r="C123" s="50" t="s">
        <v>92</v>
      </c>
      <c r="D123" s="51" t="s">
        <v>0</v>
      </c>
      <c r="E123" s="51">
        <v>2</v>
      </c>
      <c r="F123" s="85"/>
      <c r="G123" s="84">
        <f t="shared" ref="G123:G130" si="9">E123*F123</f>
        <v>0</v>
      </c>
      <c r="H123" s="1">
        <f>5900+590</f>
        <v>6490</v>
      </c>
      <c r="I123" s="75">
        <f>H123-F123</f>
        <v>6490</v>
      </c>
      <c r="J123" s="75"/>
      <c r="K123" s="59">
        <f>E123+E124+E125</f>
        <v>15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1:47" s="48" customFormat="1">
      <c r="A124" s="45">
        <v>63</v>
      </c>
      <c r="B124" s="45" t="s">
        <v>8</v>
      </c>
      <c r="C124" s="50" t="s">
        <v>93</v>
      </c>
      <c r="D124" s="51" t="s">
        <v>0</v>
      </c>
      <c r="E124" s="51">
        <v>3</v>
      </c>
      <c r="F124" s="85"/>
      <c r="G124" s="84">
        <f t="shared" si="9"/>
        <v>0</v>
      </c>
      <c r="H124" s="1"/>
      <c r="I124" s="75"/>
      <c r="J124" s="75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1:47" s="48" customFormat="1">
      <c r="A125" s="45">
        <v>64</v>
      </c>
      <c r="B125" s="45" t="s">
        <v>8</v>
      </c>
      <c r="C125" s="50" t="s">
        <v>94</v>
      </c>
      <c r="D125" s="51" t="s">
        <v>0</v>
      </c>
      <c r="E125" s="51">
        <v>10</v>
      </c>
      <c r="F125" s="85"/>
      <c r="G125" s="84">
        <f t="shared" si="9"/>
        <v>0</v>
      </c>
      <c r="H125" s="1"/>
      <c r="I125" s="75"/>
      <c r="J125" s="75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1:47" s="48" customFormat="1">
      <c r="A126" s="45">
        <v>65</v>
      </c>
      <c r="B126" s="45" t="s">
        <v>8</v>
      </c>
      <c r="C126" s="50" t="s">
        <v>189</v>
      </c>
      <c r="D126" s="51" t="s">
        <v>0</v>
      </c>
      <c r="E126" s="51">
        <v>69</v>
      </c>
      <c r="F126" s="85"/>
      <c r="G126" s="84">
        <f t="shared" si="9"/>
        <v>0</v>
      </c>
      <c r="H126" s="1"/>
      <c r="I126" s="75"/>
      <c r="J126" s="75"/>
      <c r="K126" s="59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1:47" s="48" customFormat="1">
      <c r="A127" s="45">
        <v>66</v>
      </c>
      <c r="B127" s="45" t="s">
        <v>8</v>
      </c>
      <c r="C127" s="50" t="s">
        <v>128</v>
      </c>
      <c r="D127" s="51" t="s">
        <v>0</v>
      </c>
      <c r="E127" s="51">
        <v>3</v>
      </c>
      <c r="F127" s="85"/>
      <c r="G127" s="84">
        <f t="shared" ref="G127" si="10">E127*F127</f>
        <v>0</v>
      </c>
      <c r="H127" s="1"/>
      <c r="I127" s="75"/>
      <c r="J127" s="75"/>
      <c r="K127" s="59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1:47" s="48" customFormat="1">
      <c r="A128" s="45">
        <v>67</v>
      </c>
      <c r="B128" s="45" t="s">
        <v>8</v>
      </c>
      <c r="C128" s="50" t="s">
        <v>88</v>
      </c>
      <c r="D128" s="51" t="s">
        <v>0</v>
      </c>
      <c r="E128" s="51">
        <v>2</v>
      </c>
      <c r="F128" s="85"/>
      <c r="G128" s="84">
        <f t="shared" si="9"/>
        <v>0</v>
      </c>
      <c r="H128" s="1"/>
      <c r="I128" s="75"/>
      <c r="J128" s="75"/>
      <c r="K128" s="59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1:47" s="48" customFormat="1">
      <c r="A129" s="45">
        <v>68</v>
      </c>
      <c r="B129" s="45" t="s">
        <v>8</v>
      </c>
      <c r="C129" s="50" t="s">
        <v>112</v>
      </c>
      <c r="D129" s="51" t="s">
        <v>0</v>
      </c>
      <c r="E129" s="51">
        <v>8</v>
      </c>
      <c r="F129" s="85"/>
      <c r="G129" s="84">
        <f t="shared" si="9"/>
        <v>0</v>
      </c>
      <c r="H129" s="1">
        <f>E129+E128+E127+E126+E125+E124+E123</f>
        <v>97</v>
      </c>
      <c r="I129" s="75"/>
      <c r="J129" s="75"/>
      <c r="K129" s="59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1:47" s="48" customFormat="1">
      <c r="A130" s="45">
        <v>69</v>
      </c>
      <c r="B130" s="45" t="s">
        <v>8</v>
      </c>
      <c r="C130" s="46" t="s">
        <v>102</v>
      </c>
      <c r="D130" s="51" t="s">
        <v>0</v>
      </c>
      <c r="E130" s="45">
        <v>25</v>
      </c>
      <c r="F130" s="85"/>
      <c r="G130" s="84">
        <f t="shared" si="9"/>
        <v>0</v>
      </c>
      <c r="H130" s="59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1:47" ht="15" customHeight="1">
      <c r="A131" s="45">
        <v>70</v>
      </c>
      <c r="B131" s="45" t="s">
        <v>8</v>
      </c>
      <c r="C131" s="46" t="s">
        <v>101</v>
      </c>
      <c r="D131" s="51" t="s">
        <v>0</v>
      </c>
      <c r="E131" s="45">
        <v>2</v>
      </c>
      <c r="F131" s="85"/>
      <c r="G131" s="84">
        <f>E131*F131</f>
        <v>0</v>
      </c>
      <c r="H131" s="1"/>
    </row>
    <row r="132" spans="1:47" ht="15" customHeight="1">
      <c r="A132" s="45">
        <v>71</v>
      </c>
      <c r="B132" s="45" t="s">
        <v>8</v>
      </c>
      <c r="C132" s="46" t="s">
        <v>185</v>
      </c>
      <c r="D132" s="51" t="s">
        <v>0</v>
      </c>
      <c r="E132" s="45">
        <v>3</v>
      </c>
      <c r="F132" s="85"/>
      <c r="G132" s="84">
        <f t="shared" ref="G132:G135" si="11">E132*F132</f>
        <v>0</v>
      </c>
      <c r="H132" s="1"/>
    </row>
    <row r="133" spans="1:47" ht="15" customHeight="1">
      <c r="A133" s="45">
        <v>72</v>
      </c>
      <c r="B133" s="45" t="s">
        <v>8</v>
      </c>
      <c r="C133" s="46" t="s">
        <v>186</v>
      </c>
      <c r="D133" s="51" t="s">
        <v>0</v>
      </c>
      <c r="E133" s="45">
        <v>8</v>
      </c>
      <c r="F133" s="85"/>
      <c r="G133" s="84">
        <f t="shared" si="11"/>
        <v>0</v>
      </c>
      <c r="H133" s="1"/>
    </row>
    <row r="134" spans="1:47" ht="15" customHeight="1">
      <c r="A134" s="45">
        <v>73</v>
      </c>
      <c r="B134" s="45" t="s">
        <v>8</v>
      </c>
      <c r="C134" s="46" t="s">
        <v>187</v>
      </c>
      <c r="D134" s="51" t="s">
        <v>0</v>
      </c>
      <c r="E134" s="45">
        <v>1</v>
      </c>
      <c r="F134" s="85"/>
      <c r="G134" s="84">
        <f t="shared" si="11"/>
        <v>0</v>
      </c>
      <c r="H134" s="1"/>
    </row>
    <row r="135" spans="1:47" ht="26.45" customHeight="1">
      <c r="A135" s="45">
        <v>74</v>
      </c>
      <c r="B135" s="45" t="s">
        <v>8</v>
      </c>
      <c r="C135" s="46" t="s">
        <v>188</v>
      </c>
      <c r="D135" s="51" t="s">
        <v>0</v>
      </c>
      <c r="E135" s="45">
        <v>19</v>
      </c>
      <c r="F135" s="85"/>
      <c r="G135" s="84">
        <f t="shared" si="11"/>
        <v>0</v>
      </c>
      <c r="H135" s="1">
        <f>E130+E131+E132+E133+E134+E135</f>
        <v>58</v>
      </c>
    </row>
    <row r="136" spans="1:47" s="48" customFormat="1">
      <c r="A136" s="45"/>
      <c r="B136" s="45"/>
      <c r="C136" s="99" t="s">
        <v>80</v>
      </c>
      <c r="D136" s="100"/>
      <c r="E136" s="100"/>
      <c r="F136" s="101"/>
      <c r="G136" s="44">
        <f>SUM(G87:G135)</f>
        <v>0</v>
      </c>
      <c r="H136" s="59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1:47" s="48" customFormat="1">
      <c r="A137" s="6"/>
      <c r="B137" s="11" t="s">
        <v>109</v>
      </c>
      <c r="C137" s="11"/>
      <c r="D137" s="6"/>
      <c r="E137" s="6"/>
      <c r="F137" s="10"/>
      <c r="G137" s="30"/>
      <c r="H137" s="59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1:47" s="48" customFormat="1" ht="24">
      <c r="A138" s="65">
        <v>75</v>
      </c>
      <c r="B138" s="65" t="s">
        <v>8</v>
      </c>
      <c r="C138" s="46" t="s">
        <v>133</v>
      </c>
      <c r="D138" s="65" t="s">
        <v>34</v>
      </c>
      <c r="E138" s="65">
        <v>4040</v>
      </c>
      <c r="F138" s="86"/>
      <c r="G138" s="84">
        <f>E138*F138</f>
        <v>0</v>
      </c>
      <c r="H138" s="59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1:47" s="48" customFormat="1" ht="13.5">
      <c r="A139" s="65">
        <v>76</v>
      </c>
      <c r="B139" s="45" t="s">
        <v>11</v>
      </c>
      <c r="C139" s="43" t="s">
        <v>35</v>
      </c>
      <c r="D139" s="45" t="s">
        <v>34</v>
      </c>
      <c r="E139" s="65">
        <f>E138</f>
        <v>4040</v>
      </c>
      <c r="F139" s="86"/>
      <c r="G139" s="84">
        <f>F139*E139</f>
        <v>0</v>
      </c>
      <c r="H139" s="59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1:47" s="48" customFormat="1" ht="24">
      <c r="A140" s="45">
        <v>77</v>
      </c>
      <c r="B140" s="45" t="s">
        <v>11</v>
      </c>
      <c r="C140" s="46" t="s">
        <v>192</v>
      </c>
      <c r="D140" s="45" t="s">
        <v>34</v>
      </c>
      <c r="E140" s="65">
        <f>E138</f>
        <v>4040</v>
      </c>
      <c r="F140" s="86"/>
      <c r="G140" s="84">
        <f t="shared" ref="G140:G143" si="12">F140*E140</f>
        <v>0</v>
      </c>
      <c r="H140" s="59">
        <f>(E138*8)/1000</f>
        <v>32.32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1:47" s="48" customFormat="1" ht="13.5">
      <c r="A141" s="65">
        <v>78</v>
      </c>
      <c r="B141" s="45" t="s">
        <v>11</v>
      </c>
      <c r="C141" s="43" t="s">
        <v>36</v>
      </c>
      <c r="D141" s="45" t="s">
        <v>34</v>
      </c>
      <c r="E141" s="65">
        <f>E138</f>
        <v>4040</v>
      </c>
      <c r="F141" s="86"/>
      <c r="G141" s="84">
        <f t="shared" si="12"/>
        <v>0</v>
      </c>
      <c r="H141" s="59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1:47" s="48" customFormat="1" ht="13.5">
      <c r="A142" s="65">
        <v>79</v>
      </c>
      <c r="B142" s="45" t="s">
        <v>15</v>
      </c>
      <c r="C142" s="43" t="s">
        <v>32</v>
      </c>
      <c r="D142" s="45" t="s">
        <v>34</v>
      </c>
      <c r="E142" s="65">
        <f>E138</f>
        <v>4040</v>
      </c>
      <c r="F142" s="86"/>
      <c r="G142" s="84">
        <f t="shared" si="12"/>
        <v>0</v>
      </c>
      <c r="H142" s="59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1:47" s="48" customFormat="1" ht="13.5">
      <c r="A143" s="45">
        <v>80</v>
      </c>
      <c r="B143" s="45" t="s">
        <v>17</v>
      </c>
      <c r="C143" s="43" t="s">
        <v>16</v>
      </c>
      <c r="D143" s="45" t="s">
        <v>34</v>
      </c>
      <c r="E143" s="65">
        <f>E138</f>
        <v>4040</v>
      </c>
      <c r="F143" s="86"/>
      <c r="G143" s="84">
        <f t="shared" si="12"/>
        <v>0</v>
      </c>
      <c r="H143" s="59" t="s">
        <v>130</v>
      </c>
      <c r="I143" s="1" t="s">
        <v>131</v>
      </c>
      <c r="J143" s="1"/>
      <c r="K143" s="1"/>
      <c r="L143" s="1" t="s">
        <v>132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1:47" s="48" customFormat="1" ht="36">
      <c r="A144" s="45"/>
      <c r="B144" s="45"/>
      <c r="C144" s="81" t="s">
        <v>193</v>
      </c>
      <c r="D144" s="120" t="s">
        <v>21</v>
      </c>
      <c r="E144" s="121"/>
      <c r="F144" s="82">
        <f>(G139+G140+G141+G142+G143+G138)/E143</f>
        <v>0</v>
      </c>
      <c r="G144" s="77"/>
      <c r="H144" s="59">
        <v>43850</v>
      </c>
      <c r="I144" s="1">
        <f>H144*0.2</f>
        <v>8770</v>
      </c>
      <c r="J144" s="1">
        <f>H144*0.05</f>
        <v>2192.5</v>
      </c>
      <c r="K144" s="1">
        <f>H144+I144+J144</f>
        <v>54812.5</v>
      </c>
      <c r="L144" s="49">
        <f>K144/10000</f>
        <v>5.4812500000000002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1:47" s="48" customFormat="1" ht="13.5">
      <c r="A145" s="65">
        <v>81</v>
      </c>
      <c r="B145" s="45" t="s">
        <v>8</v>
      </c>
      <c r="C145" s="43" t="s">
        <v>195</v>
      </c>
      <c r="D145" s="45" t="s">
        <v>34</v>
      </c>
      <c r="E145" s="65">
        <v>1281</v>
      </c>
      <c r="F145" s="86"/>
      <c r="G145" s="84">
        <f>E145*F145</f>
        <v>0</v>
      </c>
      <c r="H145" s="59">
        <f>H144*0.2</f>
        <v>8770</v>
      </c>
      <c r="I145" s="1"/>
      <c r="J145" s="1"/>
      <c r="K145" s="1"/>
      <c r="L145" s="49">
        <f>H145/10000</f>
        <v>0.877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1:47" s="48" customFormat="1" ht="24">
      <c r="A146" s="65">
        <v>82</v>
      </c>
      <c r="B146" s="45" t="s">
        <v>8</v>
      </c>
      <c r="C146" s="46" t="s">
        <v>194</v>
      </c>
      <c r="D146" s="45" t="s">
        <v>48</v>
      </c>
      <c r="E146" s="65">
        <v>2</v>
      </c>
      <c r="F146" s="86"/>
      <c r="G146" s="84">
        <f>E146*F146</f>
        <v>0</v>
      </c>
      <c r="H146" s="59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1:47" s="48" customFormat="1">
      <c r="A147" s="45"/>
      <c r="B147" s="45"/>
      <c r="C147" s="99" t="s">
        <v>110</v>
      </c>
      <c r="D147" s="100"/>
      <c r="E147" s="100"/>
      <c r="F147" s="101"/>
      <c r="G147" s="44">
        <f>SUM(G138:G146)</f>
        <v>0</v>
      </c>
      <c r="H147" s="59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1:47" s="48" customFormat="1">
      <c r="A148" s="6"/>
      <c r="B148" s="11" t="s">
        <v>64</v>
      </c>
      <c r="C148" s="11"/>
      <c r="D148" s="6"/>
      <c r="E148" s="6"/>
      <c r="F148" s="10"/>
      <c r="G148" s="30"/>
      <c r="H148" s="59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1:47" s="48" customFormat="1" ht="14.45" customHeight="1">
      <c r="A149" s="114" t="s">
        <v>62</v>
      </c>
      <c r="B149" s="115"/>
      <c r="C149" s="115"/>
      <c r="D149" s="115"/>
      <c r="E149" s="115"/>
      <c r="F149" s="115"/>
      <c r="G149" s="116"/>
      <c r="H149" s="59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1:47" s="48" customFormat="1" ht="192">
      <c r="A150" s="57">
        <v>83</v>
      </c>
      <c r="B150" s="45" t="s">
        <v>8</v>
      </c>
      <c r="C150" s="46" t="s">
        <v>75</v>
      </c>
      <c r="D150" s="45" t="s">
        <v>0</v>
      </c>
      <c r="E150" s="45">
        <f>E87+E106</f>
        <v>155</v>
      </c>
      <c r="F150" s="85"/>
      <c r="G150" s="84">
        <f>E150*F150</f>
        <v>0</v>
      </c>
      <c r="H150" s="59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1:47" s="48" customFormat="1">
      <c r="A151" s="45"/>
      <c r="B151" s="45"/>
      <c r="C151" s="99" t="s">
        <v>65</v>
      </c>
      <c r="D151" s="100"/>
      <c r="E151" s="100"/>
      <c r="F151" s="101"/>
      <c r="G151" s="44">
        <f>SUM(G150:G150)</f>
        <v>0</v>
      </c>
      <c r="H151" s="59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1:47" s="48" customFormat="1">
      <c r="A152" s="6"/>
      <c r="B152" s="11" t="s">
        <v>66</v>
      </c>
      <c r="C152" s="11"/>
      <c r="D152" s="6"/>
      <c r="E152" s="6"/>
      <c r="F152" s="10"/>
      <c r="G152" s="30"/>
      <c r="H152" s="59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1:47" s="48" customFormat="1" ht="14.45" customHeight="1">
      <c r="A153" s="114" t="s">
        <v>67</v>
      </c>
      <c r="B153" s="115"/>
      <c r="C153" s="115"/>
      <c r="D153" s="115"/>
      <c r="E153" s="115"/>
      <c r="F153" s="115"/>
      <c r="G153" s="116"/>
      <c r="H153" s="59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1:47" s="48" customFormat="1" ht="180">
      <c r="A154" s="57">
        <v>84</v>
      </c>
      <c r="B154" s="45" t="s">
        <v>8</v>
      </c>
      <c r="C154" s="46" t="s">
        <v>76</v>
      </c>
      <c r="D154" s="45" t="s">
        <v>0</v>
      </c>
      <c r="E154" s="45">
        <f>E150</f>
        <v>155</v>
      </c>
      <c r="F154" s="85"/>
      <c r="G154" s="84">
        <f>E154*F154</f>
        <v>0</v>
      </c>
      <c r="H154" s="59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1:47" s="48" customFormat="1">
      <c r="A155" s="45"/>
      <c r="B155" s="45"/>
      <c r="C155" s="99" t="s">
        <v>68</v>
      </c>
      <c r="D155" s="100"/>
      <c r="E155" s="100"/>
      <c r="F155" s="101"/>
      <c r="G155" s="44">
        <f>SUM(G154:G154)</f>
        <v>0</v>
      </c>
      <c r="H155" s="59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1:47" s="48" customFormat="1">
      <c r="A156" s="6"/>
      <c r="B156" s="11" t="s">
        <v>69</v>
      </c>
      <c r="C156" s="11"/>
      <c r="D156" s="6"/>
      <c r="E156" s="6"/>
      <c r="F156" s="10"/>
      <c r="G156" s="30"/>
      <c r="H156" s="59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1:47" s="48" customFormat="1" ht="14.45" customHeight="1">
      <c r="A157" s="114" t="s">
        <v>70</v>
      </c>
      <c r="B157" s="115"/>
      <c r="C157" s="115"/>
      <c r="D157" s="115"/>
      <c r="E157" s="115"/>
      <c r="F157" s="115"/>
      <c r="G157" s="116"/>
      <c r="H157" s="59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1:47" s="48" customFormat="1" ht="180">
      <c r="A158" s="57">
        <v>85</v>
      </c>
      <c r="B158" s="45" t="s">
        <v>8</v>
      </c>
      <c r="C158" s="46" t="s">
        <v>77</v>
      </c>
      <c r="D158" s="45" t="s">
        <v>0</v>
      </c>
      <c r="E158" s="45">
        <f>E154</f>
        <v>155</v>
      </c>
      <c r="F158" s="85"/>
      <c r="G158" s="84">
        <f>E158*F158</f>
        <v>0</v>
      </c>
      <c r="H158" s="59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1:47" s="48" customFormat="1">
      <c r="A159" s="45"/>
      <c r="B159" s="45"/>
      <c r="C159" s="99" t="s">
        <v>71</v>
      </c>
      <c r="D159" s="100"/>
      <c r="E159" s="100"/>
      <c r="F159" s="101"/>
      <c r="G159" s="44">
        <f>SUM(G158:G158)</f>
        <v>0</v>
      </c>
      <c r="H159" s="59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1:47" s="48" customFormat="1">
      <c r="A160" s="102" t="s">
        <v>41</v>
      </c>
      <c r="B160" s="103"/>
      <c r="C160" s="103"/>
      <c r="D160" s="103"/>
      <c r="E160" s="103"/>
      <c r="F160" s="103"/>
      <c r="G160" s="104"/>
      <c r="H160" s="59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1:47" s="48" customFormat="1">
      <c r="A161" s="102" t="s">
        <v>47</v>
      </c>
      <c r="B161" s="103"/>
      <c r="C161" s="103"/>
      <c r="D161" s="103"/>
      <c r="E161" s="103"/>
      <c r="F161" s="103"/>
      <c r="G161" s="104"/>
      <c r="H161" s="59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1:47" s="48" customFormat="1" ht="12.6" customHeight="1">
      <c r="A162" s="13"/>
      <c r="B162" s="105" t="s">
        <v>9</v>
      </c>
      <c r="C162" s="106"/>
      <c r="D162" s="106"/>
      <c r="E162" s="106"/>
      <c r="F162" s="107"/>
      <c r="G162" s="40">
        <f>G159+G151+G155+G147+G136+G85</f>
        <v>0</v>
      </c>
      <c r="H162" s="64">
        <f>D12</f>
        <v>0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1:47" s="48" customFormat="1">
      <c r="A163" s="14"/>
      <c r="B163" s="108" t="s">
        <v>12</v>
      </c>
      <c r="C163" s="109"/>
      <c r="D163" s="109"/>
      <c r="E163" s="109"/>
      <c r="F163" s="110"/>
      <c r="G163" s="41">
        <f>G162*0.21</f>
        <v>0</v>
      </c>
      <c r="H163" s="59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1:47" s="48" customFormat="1">
      <c r="A164" s="14"/>
      <c r="B164" s="131" t="s">
        <v>10</v>
      </c>
      <c r="C164" s="132"/>
      <c r="D164" s="132"/>
      <c r="E164" s="132"/>
      <c r="F164" s="133"/>
      <c r="G164" s="42">
        <f>SUM(G162:G163)</f>
        <v>0</v>
      </c>
      <c r="H164" s="59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1:47">
      <c r="A165" s="57"/>
      <c r="B165" s="60"/>
      <c r="C165" s="60"/>
      <c r="D165" s="60"/>
      <c r="E165" s="60"/>
      <c r="F165" s="60"/>
      <c r="G165" s="61"/>
    </row>
    <row r="166" spans="1:47" ht="15" customHeight="1">
      <c r="A166" s="134" t="s">
        <v>111</v>
      </c>
      <c r="B166" s="135"/>
      <c r="C166" s="135"/>
      <c r="D166" s="135"/>
      <c r="E166" s="135"/>
      <c r="F166" s="135"/>
      <c r="G166" s="136"/>
    </row>
    <row r="167" spans="1:47" ht="15" customHeight="1">
      <c r="A167" s="111" t="s">
        <v>45</v>
      </c>
      <c r="B167" s="112"/>
      <c r="C167" s="112"/>
      <c r="D167" s="112"/>
      <c r="E167" s="112"/>
      <c r="F167" s="112"/>
      <c r="G167" s="113"/>
    </row>
    <row r="168" spans="1:47" ht="15" customHeight="1">
      <c r="A168" s="2" t="s">
        <v>1</v>
      </c>
      <c r="B168" s="2" t="s">
        <v>2</v>
      </c>
      <c r="C168" s="3" t="s">
        <v>3</v>
      </c>
      <c r="D168" s="2" t="s">
        <v>4</v>
      </c>
      <c r="E168" s="2" t="s">
        <v>5</v>
      </c>
      <c r="F168" s="28" t="s">
        <v>6</v>
      </c>
      <c r="G168" s="28" t="s">
        <v>7</v>
      </c>
    </row>
    <row r="169" spans="1:47" ht="15" customHeight="1">
      <c r="A169" s="114" t="s">
        <v>63</v>
      </c>
      <c r="B169" s="115"/>
      <c r="C169" s="115"/>
      <c r="D169" s="115"/>
      <c r="E169" s="115"/>
      <c r="F169" s="115"/>
      <c r="G169" s="116"/>
    </row>
    <row r="170" spans="1:47" ht="15" customHeight="1">
      <c r="A170" s="4"/>
      <c r="B170" s="8" t="s">
        <v>18</v>
      </c>
      <c r="C170" s="5"/>
      <c r="D170" s="4"/>
      <c r="E170" s="4"/>
      <c r="F170" s="29"/>
      <c r="G170" s="29"/>
    </row>
    <row r="171" spans="1:47" ht="40.9" customHeight="1">
      <c r="A171" s="45">
        <v>86</v>
      </c>
      <c r="B171" s="45" t="s">
        <v>8</v>
      </c>
      <c r="C171" s="46" t="s">
        <v>157</v>
      </c>
      <c r="D171" s="45" t="s">
        <v>20</v>
      </c>
      <c r="E171" s="45">
        <f>(815.67+19.92)/10000</f>
        <v>8.3558999999999994E-2</v>
      </c>
      <c r="F171" s="85"/>
      <c r="G171" s="84">
        <f t="shared" ref="G171:G173" si="13">E171*F171</f>
        <v>0</v>
      </c>
      <c r="H171" s="59" t="s">
        <v>49</v>
      </c>
    </row>
    <row r="172" spans="1:47" ht="24">
      <c r="A172" s="45">
        <v>87</v>
      </c>
      <c r="B172" s="45" t="s">
        <v>11</v>
      </c>
      <c r="C172" s="46" t="s">
        <v>53</v>
      </c>
      <c r="D172" s="45" t="s">
        <v>20</v>
      </c>
      <c r="E172" s="45">
        <f>E171</f>
        <v>8.3558999999999994E-2</v>
      </c>
      <c r="F172" s="85"/>
      <c r="G172" s="84">
        <f t="shared" si="13"/>
        <v>0</v>
      </c>
    </row>
    <row r="173" spans="1:47">
      <c r="A173" s="45">
        <v>88</v>
      </c>
      <c r="B173" s="45" t="s">
        <v>8</v>
      </c>
      <c r="C173" s="46" t="s">
        <v>163</v>
      </c>
      <c r="D173" s="45" t="s">
        <v>38</v>
      </c>
      <c r="E173" s="45">
        <f>(130.4+4)*0.01</f>
        <v>1.3440000000000001</v>
      </c>
      <c r="F173" s="85"/>
      <c r="G173" s="84">
        <f t="shared" si="13"/>
        <v>0</v>
      </c>
    </row>
    <row r="174" spans="1:47">
      <c r="A174" s="45">
        <v>89</v>
      </c>
      <c r="B174" s="45" t="s">
        <v>8</v>
      </c>
      <c r="C174" s="46" t="s">
        <v>115</v>
      </c>
      <c r="D174" s="45" t="s">
        <v>0</v>
      </c>
      <c r="E174" s="45">
        <v>2</v>
      </c>
      <c r="F174" s="85"/>
      <c r="G174" s="84">
        <f t="shared" ref="G174:G176" si="14">E174*F174</f>
        <v>0</v>
      </c>
    </row>
    <row r="175" spans="1:47" ht="18" customHeight="1">
      <c r="A175" s="45">
        <v>90</v>
      </c>
      <c r="B175" s="45"/>
      <c r="C175" s="46" t="s">
        <v>160</v>
      </c>
      <c r="D175" s="45" t="s">
        <v>0</v>
      </c>
      <c r="E175" s="45">
        <v>1</v>
      </c>
      <c r="F175" s="85"/>
      <c r="G175" s="84">
        <f t="shared" si="14"/>
        <v>0</v>
      </c>
    </row>
    <row r="176" spans="1:47" ht="24">
      <c r="A176" s="45">
        <v>91</v>
      </c>
      <c r="B176" s="45" t="s">
        <v>8</v>
      </c>
      <c r="C176" s="46" t="s">
        <v>166</v>
      </c>
      <c r="D176" s="45" t="s">
        <v>0</v>
      </c>
      <c r="E176" s="45">
        <v>1</v>
      </c>
      <c r="F176" s="85"/>
      <c r="G176" s="84">
        <f t="shared" si="14"/>
        <v>0</v>
      </c>
    </row>
    <row r="177" spans="1:47">
      <c r="A177" s="45">
        <v>92</v>
      </c>
      <c r="B177" s="45" t="s">
        <v>8</v>
      </c>
      <c r="C177" s="46" t="s">
        <v>116</v>
      </c>
      <c r="D177" s="45" t="s">
        <v>0</v>
      </c>
      <c r="E177" s="45">
        <v>1</v>
      </c>
      <c r="F177" s="85"/>
      <c r="G177" s="84">
        <f>E177*F177</f>
        <v>0</v>
      </c>
    </row>
    <row r="178" spans="1:47">
      <c r="A178" s="45">
        <v>93</v>
      </c>
      <c r="B178" s="45" t="s">
        <v>8</v>
      </c>
      <c r="C178" s="46" t="s">
        <v>39</v>
      </c>
      <c r="D178" s="45" t="s">
        <v>0</v>
      </c>
      <c r="E178" s="45">
        <v>1</v>
      </c>
      <c r="F178" s="85"/>
      <c r="G178" s="84">
        <f t="shared" ref="G178:G183" si="15">E178*F178</f>
        <v>0</v>
      </c>
    </row>
    <row r="179" spans="1:47" ht="24">
      <c r="A179" s="45">
        <v>94</v>
      </c>
      <c r="B179" s="45" t="s">
        <v>8</v>
      </c>
      <c r="C179" s="46" t="s">
        <v>167</v>
      </c>
      <c r="D179" s="45" t="s">
        <v>0</v>
      </c>
      <c r="E179" s="45">
        <v>1</v>
      </c>
      <c r="F179" s="85"/>
      <c r="G179" s="84">
        <f t="shared" si="15"/>
        <v>0</v>
      </c>
      <c r="I179" s="49"/>
      <c r="J179" s="49"/>
      <c r="K179" s="58"/>
      <c r="L179" s="58"/>
    </row>
    <row r="180" spans="1:47" ht="24">
      <c r="A180" s="45">
        <v>95</v>
      </c>
      <c r="B180" s="45" t="s">
        <v>8</v>
      </c>
      <c r="C180" s="46" t="s">
        <v>159</v>
      </c>
      <c r="D180" s="45" t="s">
        <v>0</v>
      </c>
      <c r="E180" s="45">
        <v>1</v>
      </c>
      <c r="F180" s="85"/>
      <c r="G180" s="84">
        <f t="shared" si="15"/>
        <v>0</v>
      </c>
    </row>
    <row r="181" spans="1:47" ht="36">
      <c r="A181" s="45">
        <v>96</v>
      </c>
      <c r="B181" s="45" t="s">
        <v>8</v>
      </c>
      <c r="C181" s="46" t="s">
        <v>169</v>
      </c>
      <c r="D181" s="45" t="s">
        <v>0</v>
      </c>
      <c r="E181" s="45">
        <v>1</v>
      </c>
      <c r="F181" s="85"/>
      <c r="G181" s="84">
        <f t="shared" si="15"/>
        <v>0</v>
      </c>
    </row>
    <row r="182" spans="1:47" ht="24">
      <c r="A182" s="45">
        <v>97</v>
      </c>
      <c r="B182" s="45" t="s">
        <v>8</v>
      </c>
      <c r="C182" s="46" t="s">
        <v>161</v>
      </c>
      <c r="D182" s="45" t="s">
        <v>0</v>
      </c>
      <c r="E182" s="45">
        <v>1</v>
      </c>
      <c r="F182" s="85"/>
      <c r="G182" s="84">
        <f t="shared" si="15"/>
        <v>0</v>
      </c>
    </row>
    <row r="183" spans="1:47" ht="36">
      <c r="A183" s="45">
        <v>98</v>
      </c>
      <c r="B183" s="45" t="s">
        <v>8</v>
      </c>
      <c r="C183" s="46" t="s">
        <v>170</v>
      </c>
      <c r="D183" s="45" t="s">
        <v>0</v>
      </c>
      <c r="E183" s="45">
        <v>1</v>
      </c>
      <c r="F183" s="85"/>
      <c r="G183" s="84">
        <f t="shared" si="15"/>
        <v>0</v>
      </c>
    </row>
    <row r="184" spans="1:47">
      <c r="A184" s="45">
        <v>99</v>
      </c>
      <c r="B184" s="45" t="s">
        <v>8</v>
      </c>
      <c r="C184" s="46" t="s">
        <v>51</v>
      </c>
      <c r="D184" s="45" t="s">
        <v>0</v>
      </c>
      <c r="E184" s="45">
        <v>1</v>
      </c>
      <c r="F184" s="85"/>
      <c r="G184" s="84">
        <f t="shared" ref="G184" si="16">E184*F184</f>
        <v>0</v>
      </c>
      <c r="I184" s="49"/>
      <c r="J184" s="49"/>
      <c r="K184" s="58"/>
      <c r="L184" s="58"/>
    </row>
    <row r="185" spans="1:47">
      <c r="A185" s="45">
        <v>100</v>
      </c>
      <c r="B185" s="45" t="s">
        <v>8</v>
      </c>
      <c r="C185" s="46" t="s">
        <v>162</v>
      </c>
      <c r="D185" s="45" t="s">
        <v>0</v>
      </c>
      <c r="E185" s="45">
        <v>1</v>
      </c>
      <c r="F185" s="85"/>
      <c r="G185" s="84">
        <f>E185*F185</f>
        <v>0</v>
      </c>
      <c r="L185" s="58"/>
    </row>
    <row r="186" spans="1:47">
      <c r="A186" s="45">
        <v>101</v>
      </c>
      <c r="B186" s="45" t="s">
        <v>8</v>
      </c>
      <c r="C186" s="46" t="s">
        <v>163</v>
      </c>
      <c r="D186" s="45" t="s">
        <v>38</v>
      </c>
      <c r="E186" s="45">
        <f>(E174+E177+E178+E180+E182+E184+E185)*0.5</f>
        <v>4</v>
      </c>
      <c r="F186" s="85"/>
      <c r="G186" s="84">
        <f t="shared" ref="G186" si="17">E186*F186</f>
        <v>0</v>
      </c>
      <c r="H186" s="59" t="s">
        <v>52</v>
      </c>
    </row>
    <row r="187" spans="1:47">
      <c r="A187" s="45">
        <v>102</v>
      </c>
      <c r="B187" s="45" t="s">
        <v>8</v>
      </c>
      <c r="C187" s="46" t="s">
        <v>120</v>
      </c>
      <c r="D187" s="45" t="s">
        <v>0</v>
      </c>
      <c r="E187" s="45">
        <v>1</v>
      </c>
      <c r="F187" s="85"/>
      <c r="G187" s="84">
        <f t="shared" ref="G187:G188" si="18">E187*F187</f>
        <v>0</v>
      </c>
    </row>
    <row r="188" spans="1:47">
      <c r="A188" s="45">
        <v>103</v>
      </c>
      <c r="B188" s="45" t="s">
        <v>8</v>
      </c>
      <c r="C188" s="46" t="s">
        <v>164</v>
      </c>
      <c r="D188" s="45" t="s">
        <v>38</v>
      </c>
      <c r="E188" s="45">
        <f>(E187)*0.2</f>
        <v>0.2</v>
      </c>
      <c r="F188" s="85"/>
      <c r="G188" s="84">
        <f t="shared" si="18"/>
        <v>0</v>
      </c>
    </row>
    <row r="189" spans="1:47">
      <c r="A189" s="45"/>
      <c r="B189" s="45"/>
      <c r="C189" s="99" t="s">
        <v>19</v>
      </c>
      <c r="D189" s="100"/>
      <c r="E189" s="100"/>
      <c r="F189" s="101"/>
      <c r="G189" s="44">
        <f>SUM(G171:G188)</f>
        <v>0</v>
      </c>
      <c r="I189" s="58"/>
      <c r="J189" s="58"/>
      <c r="K189" s="58"/>
    </row>
    <row r="190" spans="1:47" s="48" customFormat="1">
      <c r="A190" s="6"/>
      <c r="B190" s="9" t="s">
        <v>78</v>
      </c>
      <c r="C190" s="7"/>
      <c r="D190" s="6"/>
      <c r="E190" s="6"/>
      <c r="F190" s="10"/>
      <c r="G190" s="30"/>
      <c r="H190" s="59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1:47" s="48" customFormat="1">
      <c r="A191" s="45">
        <v>104</v>
      </c>
      <c r="B191" s="45">
        <v>183101121</v>
      </c>
      <c r="C191" s="50" t="s">
        <v>59</v>
      </c>
      <c r="D191" s="51" t="s">
        <v>0</v>
      </c>
      <c r="E191" s="51">
        <v>27</v>
      </c>
      <c r="F191" s="85"/>
      <c r="G191" s="84">
        <f>E191*F191</f>
        <v>0</v>
      </c>
      <c r="H191" s="59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1:47" s="48" customFormat="1">
      <c r="A192" s="45">
        <v>105</v>
      </c>
      <c r="B192" s="45">
        <v>184102115</v>
      </c>
      <c r="C192" s="50" t="s">
        <v>60</v>
      </c>
      <c r="D192" s="51" t="s">
        <v>0</v>
      </c>
      <c r="E192" s="51">
        <f>E191</f>
        <v>27</v>
      </c>
      <c r="F192" s="85"/>
      <c r="G192" s="84">
        <f t="shared" ref="G192:G206" si="19">E192*F192</f>
        <v>0</v>
      </c>
      <c r="H192" s="59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1:47" s="48" customFormat="1">
      <c r="A193" s="45">
        <v>106</v>
      </c>
      <c r="B193" s="45">
        <v>184215133</v>
      </c>
      <c r="C193" s="50" t="s">
        <v>61</v>
      </c>
      <c r="D193" s="51" t="s">
        <v>0</v>
      </c>
      <c r="E193" s="51">
        <f>E191</f>
        <v>27</v>
      </c>
      <c r="F193" s="85"/>
      <c r="G193" s="84">
        <f t="shared" si="19"/>
        <v>0</v>
      </c>
      <c r="H193" s="59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1:47" s="48" customFormat="1">
      <c r="A194" s="45">
        <v>107</v>
      </c>
      <c r="B194" s="69" t="s">
        <v>11</v>
      </c>
      <c r="C194" s="70" t="s">
        <v>81</v>
      </c>
      <c r="D194" s="71" t="s">
        <v>0</v>
      </c>
      <c r="E194" s="51">
        <f>E191</f>
        <v>27</v>
      </c>
      <c r="F194" s="85"/>
      <c r="G194" s="84">
        <f t="shared" si="19"/>
        <v>0</v>
      </c>
      <c r="H194" s="59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1:47" s="48" customFormat="1">
      <c r="A195" s="45">
        <v>108</v>
      </c>
      <c r="B195" s="45" t="s">
        <v>11</v>
      </c>
      <c r="C195" s="50" t="s">
        <v>82</v>
      </c>
      <c r="D195" s="51" t="s">
        <v>0</v>
      </c>
      <c r="E195" s="51">
        <f>E191</f>
        <v>27</v>
      </c>
      <c r="F195" s="85"/>
      <c r="G195" s="84">
        <f t="shared" si="19"/>
        <v>0</v>
      </c>
      <c r="H195" s="59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1:47" s="48" customFormat="1">
      <c r="A196" s="45">
        <v>109</v>
      </c>
      <c r="B196" s="45" t="s">
        <v>56</v>
      </c>
      <c r="C196" s="50" t="s">
        <v>57</v>
      </c>
      <c r="D196" s="51" t="s">
        <v>0</v>
      </c>
      <c r="E196" s="51">
        <f>E192</f>
        <v>27</v>
      </c>
      <c r="F196" s="85"/>
      <c r="G196" s="84">
        <f t="shared" si="19"/>
        <v>0</v>
      </c>
      <c r="H196" s="59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1:47" s="48" customFormat="1">
      <c r="A197" s="45">
        <v>110</v>
      </c>
      <c r="B197" s="45">
        <v>184215412</v>
      </c>
      <c r="C197" s="50" t="s">
        <v>58</v>
      </c>
      <c r="D197" s="51" t="s">
        <v>0</v>
      </c>
      <c r="E197" s="51">
        <f>E192</f>
        <v>27</v>
      </c>
      <c r="F197" s="85"/>
      <c r="G197" s="84">
        <f t="shared" si="19"/>
        <v>0</v>
      </c>
      <c r="H197" s="59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1:47" s="48" customFormat="1">
      <c r="A198" s="45">
        <v>111</v>
      </c>
      <c r="B198" s="45" t="s">
        <v>11</v>
      </c>
      <c r="C198" s="50" t="s">
        <v>83</v>
      </c>
      <c r="D198" s="51" t="s">
        <v>0</v>
      </c>
      <c r="E198" s="51">
        <f>E191*3</f>
        <v>81</v>
      </c>
      <c r="F198" s="85"/>
      <c r="G198" s="84">
        <f t="shared" si="19"/>
        <v>0</v>
      </c>
      <c r="H198" s="59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1:47" s="48" customFormat="1">
      <c r="A199" s="45">
        <v>112</v>
      </c>
      <c r="B199" s="45" t="s">
        <v>11</v>
      </c>
      <c r="C199" s="50" t="s">
        <v>84</v>
      </c>
      <c r="D199" s="51" t="s">
        <v>0</v>
      </c>
      <c r="E199" s="51">
        <f>E191*3</f>
        <v>81</v>
      </c>
      <c r="F199" s="85"/>
      <c r="G199" s="84">
        <f t="shared" si="19"/>
        <v>0</v>
      </c>
      <c r="H199" s="59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1:47" s="48" customFormat="1">
      <c r="A200" s="45">
        <v>113</v>
      </c>
      <c r="B200" s="45" t="s">
        <v>11</v>
      </c>
      <c r="C200" s="50" t="s">
        <v>27</v>
      </c>
      <c r="D200" s="51" t="s">
        <v>0</v>
      </c>
      <c r="E200" s="51">
        <f>E191</f>
        <v>27</v>
      </c>
      <c r="F200" s="85"/>
      <c r="G200" s="84">
        <f t="shared" si="19"/>
        <v>0</v>
      </c>
      <c r="H200" s="59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1:47" s="48" customFormat="1">
      <c r="A201" s="45">
        <v>114</v>
      </c>
      <c r="B201" s="69" t="s">
        <v>11</v>
      </c>
      <c r="C201" s="70" t="s">
        <v>85</v>
      </c>
      <c r="D201" s="71" t="s">
        <v>0</v>
      </c>
      <c r="E201" s="51">
        <f>E191</f>
        <v>27</v>
      </c>
      <c r="F201" s="85"/>
      <c r="G201" s="84">
        <f t="shared" si="19"/>
        <v>0</v>
      </c>
      <c r="H201" s="59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1:47" s="48" customFormat="1" ht="36">
      <c r="A202" s="45">
        <v>115</v>
      </c>
      <c r="B202" s="69" t="s">
        <v>11</v>
      </c>
      <c r="C202" s="52" t="s">
        <v>86</v>
      </c>
      <c r="D202" s="71" t="s">
        <v>0</v>
      </c>
      <c r="E202" s="51">
        <f>E191</f>
        <v>27</v>
      </c>
      <c r="F202" s="85"/>
      <c r="G202" s="84">
        <f t="shared" si="19"/>
        <v>0</v>
      </c>
      <c r="H202" s="59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1:47" s="48" customFormat="1" ht="13.5">
      <c r="A203" s="45">
        <v>116</v>
      </c>
      <c r="B203" s="45" t="s">
        <v>11</v>
      </c>
      <c r="C203" s="50" t="s">
        <v>33</v>
      </c>
      <c r="D203" s="51" t="s">
        <v>14</v>
      </c>
      <c r="E203" s="51">
        <f>E201/2</f>
        <v>13.5</v>
      </c>
      <c r="F203" s="85"/>
      <c r="G203" s="84">
        <f t="shared" si="19"/>
        <v>0</v>
      </c>
      <c r="H203" s="59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1:47" s="48" customFormat="1">
      <c r="A204" s="45">
        <v>117</v>
      </c>
      <c r="B204" s="45" t="s">
        <v>11</v>
      </c>
      <c r="C204" s="50" t="s">
        <v>87</v>
      </c>
      <c r="D204" s="51" t="s">
        <v>13</v>
      </c>
      <c r="E204" s="51">
        <f>E191*0.5</f>
        <v>13.5</v>
      </c>
      <c r="F204" s="85"/>
      <c r="G204" s="84">
        <f t="shared" si="19"/>
        <v>0</v>
      </c>
      <c r="H204" s="59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1:47" s="48" customFormat="1">
      <c r="A205" s="45">
        <v>118</v>
      </c>
      <c r="B205" s="45" t="s">
        <v>11</v>
      </c>
      <c r="C205" s="50" t="s">
        <v>26</v>
      </c>
      <c r="D205" s="51" t="s">
        <v>0</v>
      </c>
      <c r="E205" s="51">
        <f>E191</f>
        <v>27</v>
      </c>
      <c r="F205" s="85"/>
      <c r="G205" s="84">
        <f t="shared" si="19"/>
        <v>0</v>
      </c>
      <c r="H205" s="59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1:47" s="48" customFormat="1">
      <c r="A206" s="45">
        <v>119</v>
      </c>
      <c r="B206" s="45" t="s">
        <v>8</v>
      </c>
      <c r="C206" s="50" t="s">
        <v>95</v>
      </c>
      <c r="D206" s="72" t="s">
        <v>0</v>
      </c>
      <c r="E206" s="73">
        <f>E191</f>
        <v>27</v>
      </c>
      <c r="F206" s="85"/>
      <c r="G206" s="84">
        <f t="shared" si="19"/>
        <v>0</v>
      </c>
      <c r="H206" s="59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1:47" s="48" customFormat="1" ht="24">
      <c r="A207" s="45"/>
      <c r="B207" s="45"/>
      <c r="C207" s="74" t="s">
        <v>107</v>
      </c>
      <c r="D207" s="53" t="s">
        <v>29</v>
      </c>
      <c r="E207" s="55"/>
      <c r="F207" s="56">
        <f>SUM(G191:G206)/E191</f>
        <v>0</v>
      </c>
      <c r="G207" s="54"/>
      <c r="H207" s="63">
        <f>H105</f>
        <v>6490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1:47" s="48" customFormat="1">
      <c r="A208" s="45">
        <v>120</v>
      </c>
      <c r="B208" s="45">
        <v>183101115</v>
      </c>
      <c r="C208" s="50" t="s">
        <v>54</v>
      </c>
      <c r="D208" s="51" t="s">
        <v>0</v>
      </c>
      <c r="E208" s="51">
        <v>3</v>
      </c>
      <c r="F208" s="85"/>
      <c r="G208" s="84">
        <f>E208*F208</f>
        <v>0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1:47" s="48" customFormat="1">
      <c r="A209" s="45">
        <v>121</v>
      </c>
      <c r="B209" s="45">
        <v>184201111</v>
      </c>
      <c r="C209" s="50" t="s">
        <v>55</v>
      </c>
      <c r="D209" s="51" t="s">
        <v>0</v>
      </c>
      <c r="E209" s="51">
        <f>E208</f>
        <v>3</v>
      </c>
      <c r="F209" s="85"/>
      <c r="G209" s="84">
        <f t="shared" ref="G209:G223" si="20">E209*F209</f>
        <v>0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1:47" s="48" customFormat="1">
      <c r="A210" s="45">
        <v>122</v>
      </c>
      <c r="B210" s="45" t="s">
        <v>96</v>
      </c>
      <c r="C210" s="50" t="s">
        <v>97</v>
      </c>
      <c r="D210" s="51" t="s">
        <v>0</v>
      </c>
      <c r="E210" s="51">
        <f>E208</f>
        <v>3</v>
      </c>
      <c r="F210" s="85"/>
      <c r="G210" s="84">
        <f t="shared" si="20"/>
        <v>0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1:47" s="48" customFormat="1">
      <c r="A211" s="45">
        <v>123</v>
      </c>
      <c r="B211" s="69" t="s">
        <v>11</v>
      </c>
      <c r="C211" s="70" t="s">
        <v>81</v>
      </c>
      <c r="D211" s="51" t="s">
        <v>0</v>
      </c>
      <c r="E211" s="51">
        <f>E208</f>
        <v>3</v>
      </c>
      <c r="F211" s="85"/>
      <c r="G211" s="84">
        <f t="shared" si="20"/>
        <v>0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1:47" s="48" customFormat="1">
      <c r="A212" s="45">
        <v>124</v>
      </c>
      <c r="B212" s="45" t="s">
        <v>11</v>
      </c>
      <c r="C212" s="50" t="s">
        <v>82</v>
      </c>
      <c r="D212" s="51" t="s">
        <v>0</v>
      </c>
      <c r="E212" s="51">
        <f>E208</f>
        <v>3</v>
      </c>
      <c r="F212" s="85"/>
      <c r="G212" s="84">
        <f t="shared" si="20"/>
        <v>0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1:47" s="48" customFormat="1">
      <c r="A213" s="45">
        <v>125</v>
      </c>
      <c r="B213" s="45" t="s">
        <v>56</v>
      </c>
      <c r="C213" s="50" t="s">
        <v>100</v>
      </c>
      <c r="D213" s="51" t="s">
        <v>0</v>
      </c>
      <c r="E213" s="51">
        <f>E208</f>
        <v>3</v>
      </c>
      <c r="F213" s="85"/>
      <c r="G213" s="84">
        <f t="shared" si="20"/>
        <v>0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1:47" s="48" customFormat="1" ht="13.5">
      <c r="A214" s="45">
        <v>126</v>
      </c>
      <c r="B214" s="45" t="s">
        <v>28</v>
      </c>
      <c r="C214" s="50" t="s">
        <v>58</v>
      </c>
      <c r="D214" s="51" t="s">
        <v>14</v>
      </c>
      <c r="E214" s="51">
        <f>E208</f>
        <v>3</v>
      </c>
      <c r="F214" s="85"/>
      <c r="G214" s="84">
        <f t="shared" si="20"/>
        <v>0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1:47" s="48" customFormat="1">
      <c r="A215" s="45">
        <v>127</v>
      </c>
      <c r="B215" s="45" t="s">
        <v>11</v>
      </c>
      <c r="C215" s="50" t="s">
        <v>83</v>
      </c>
      <c r="D215" s="51" t="s">
        <v>0</v>
      </c>
      <c r="E215" s="51">
        <f>E208*3</f>
        <v>9</v>
      </c>
      <c r="F215" s="85"/>
      <c r="G215" s="84">
        <f t="shared" si="20"/>
        <v>0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1:47" s="48" customFormat="1">
      <c r="A216" s="45">
        <v>128</v>
      </c>
      <c r="B216" s="45" t="s">
        <v>11</v>
      </c>
      <c r="C216" s="50" t="s">
        <v>98</v>
      </c>
      <c r="D216" s="51" t="s">
        <v>0</v>
      </c>
      <c r="E216" s="51">
        <f>E215</f>
        <v>9</v>
      </c>
      <c r="F216" s="85"/>
      <c r="G216" s="84">
        <f t="shared" si="20"/>
        <v>0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1:47" s="48" customFormat="1">
      <c r="A217" s="45">
        <v>129</v>
      </c>
      <c r="B217" s="45" t="s">
        <v>11</v>
      </c>
      <c r="C217" s="50" t="s">
        <v>27</v>
      </c>
      <c r="D217" s="51" t="s">
        <v>0</v>
      </c>
      <c r="E217" s="51">
        <f>E208</f>
        <v>3</v>
      </c>
      <c r="F217" s="85"/>
      <c r="G217" s="84">
        <f t="shared" si="20"/>
        <v>0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1:47" s="48" customFormat="1">
      <c r="A218" s="45">
        <v>130</v>
      </c>
      <c r="B218" s="69" t="s">
        <v>11</v>
      </c>
      <c r="C218" s="70" t="s">
        <v>85</v>
      </c>
      <c r="D218" s="71" t="s">
        <v>0</v>
      </c>
      <c r="E218" s="51">
        <f>E208</f>
        <v>3</v>
      </c>
      <c r="F218" s="85"/>
      <c r="G218" s="84">
        <f t="shared" si="20"/>
        <v>0</v>
      </c>
      <c r="H218" s="59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1:47" s="48" customFormat="1" ht="36">
      <c r="A219" s="45">
        <v>131</v>
      </c>
      <c r="B219" s="69" t="s">
        <v>11</v>
      </c>
      <c r="C219" s="52" t="s">
        <v>99</v>
      </c>
      <c r="D219" s="71" t="s">
        <v>0</v>
      </c>
      <c r="E219" s="51">
        <f>E208</f>
        <v>3</v>
      </c>
      <c r="F219" s="85"/>
      <c r="G219" s="84">
        <f t="shared" si="20"/>
        <v>0</v>
      </c>
      <c r="H219" s="59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1:47" s="48" customFormat="1" ht="13.5">
      <c r="A220" s="45">
        <v>132</v>
      </c>
      <c r="B220" s="45" t="s">
        <v>11</v>
      </c>
      <c r="C220" s="50" t="s">
        <v>33</v>
      </c>
      <c r="D220" s="51" t="s">
        <v>14</v>
      </c>
      <c r="E220" s="51">
        <f>E208/2</f>
        <v>1.5</v>
      </c>
      <c r="F220" s="85"/>
      <c r="G220" s="84">
        <f t="shared" si="20"/>
        <v>0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1:47" s="48" customFormat="1">
      <c r="A221" s="45">
        <v>133</v>
      </c>
      <c r="B221" s="45" t="s">
        <v>11</v>
      </c>
      <c r="C221" s="50" t="s">
        <v>31</v>
      </c>
      <c r="D221" s="51" t="s">
        <v>0</v>
      </c>
      <c r="E221" s="51">
        <f>E208*4</f>
        <v>12</v>
      </c>
      <c r="F221" s="85"/>
      <c r="G221" s="84">
        <f t="shared" si="20"/>
        <v>0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1:47" s="48" customFormat="1">
      <c r="A222" s="45">
        <v>134</v>
      </c>
      <c r="B222" s="45" t="s">
        <v>11</v>
      </c>
      <c r="C222" s="50" t="s">
        <v>26</v>
      </c>
      <c r="D222" s="51" t="s">
        <v>0</v>
      </c>
      <c r="E222" s="51">
        <f>E208</f>
        <v>3</v>
      </c>
      <c r="F222" s="85"/>
      <c r="G222" s="84">
        <f t="shared" si="20"/>
        <v>0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1:47" s="48" customFormat="1">
      <c r="A223" s="45">
        <v>135</v>
      </c>
      <c r="B223" s="45" t="s">
        <v>8</v>
      </c>
      <c r="C223" s="50" t="s">
        <v>95</v>
      </c>
      <c r="D223" s="72" t="s">
        <v>0</v>
      </c>
      <c r="E223" s="73">
        <f>E208</f>
        <v>3</v>
      </c>
      <c r="F223" s="85"/>
      <c r="G223" s="84">
        <f t="shared" si="20"/>
        <v>0</v>
      </c>
      <c r="H223" s="59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1:47" s="48" customFormat="1" ht="24">
      <c r="A224" s="45"/>
      <c r="B224" s="45"/>
      <c r="C224" s="74" t="s">
        <v>108</v>
      </c>
      <c r="D224" s="53" t="s">
        <v>30</v>
      </c>
      <c r="E224" s="55"/>
      <c r="F224" s="56">
        <f>SUM(G208:G223)/E208</f>
        <v>0</v>
      </c>
      <c r="G224" s="54"/>
      <c r="H224" s="59">
        <f>L224-500</f>
        <v>1876</v>
      </c>
      <c r="I224" s="1">
        <v>2160</v>
      </c>
      <c r="J224" s="1"/>
      <c r="K224" s="1">
        <f>I224*0.1</f>
        <v>216</v>
      </c>
      <c r="L224" s="1">
        <f>I224+K224</f>
        <v>2376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1:47" s="48" customFormat="1">
      <c r="A225" s="45">
        <v>136</v>
      </c>
      <c r="B225" s="45" t="s">
        <v>8</v>
      </c>
      <c r="C225" s="50" t="s">
        <v>190</v>
      </c>
      <c r="D225" s="51" t="s">
        <v>0</v>
      </c>
      <c r="E225" s="51">
        <v>2</v>
      </c>
      <c r="F225" s="85"/>
      <c r="G225" s="84">
        <f t="shared" ref="G225:G229" si="21">E225*F225</f>
        <v>0</v>
      </c>
      <c r="H225" s="6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1:47" s="48" customFormat="1">
      <c r="A226" s="45">
        <v>137</v>
      </c>
      <c r="B226" s="45" t="s">
        <v>8</v>
      </c>
      <c r="C226" s="50" t="s">
        <v>191</v>
      </c>
      <c r="D226" s="51" t="s">
        <v>0</v>
      </c>
      <c r="E226" s="51">
        <v>7</v>
      </c>
      <c r="F226" s="85"/>
      <c r="G226" s="84">
        <f t="shared" si="21"/>
        <v>0</v>
      </c>
      <c r="H226" s="6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1:47" s="48" customFormat="1">
      <c r="A227" s="45">
        <v>138</v>
      </c>
      <c r="B227" s="45" t="s">
        <v>8</v>
      </c>
      <c r="C227" s="50" t="s">
        <v>128</v>
      </c>
      <c r="D227" s="51" t="s">
        <v>0</v>
      </c>
      <c r="E227" s="51">
        <v>1</v>
      </c>
      <c r="F227" s="85"/>
      <c r="G227" s="84">
        <f t="shared" si="21"/>
        <v>0</v>
      </c>
      <c r="H227" s="6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1:47" s="48" customFormat="1">
      <c r="A228" s="45">
        <v>139</v>
      </c>
      <c r="B228" s="45" t="s">
        <v>8</v>
      </c>
      <c r="C228" s="50" t="s">
        <v>88</v>
      </c>
      <c r="D228" s="51" t="s">
        <v>0</v>
      </c>
      <c r="E228" s="51">
        <v>4</v>
      </c>
      <c r="F228" s="85"/>
      <c r="G228" s="84">
        <f t="shared" si="21"/>
        <v>0</v>
      </c>
      <c r="H228" s="6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1:47" s="48" customFormat="1">
      <c r="A229" s="45">
        <v>140</v>
      </c>
      <c r="B229" s="45" t="s">
        <v>8</v>
      </c>
      <c r="C229" s="50" t="s">
        <v>112</v>
      </c>
      <c r="D229" s="51" t="s">
        <v>0</v>
      </c>
      <c r="E229" s="51">
        <v>13</v>
      </c>
      <c r="F229" s="85"/>
      <c r="G229" s="84">
        <f t="shared" si="21"/>
        <v>0</v>
      </c>
      <c r="H229" s="63">
        <f>E229+E228+E227+E226+E225</f>
        <v>27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1:47" s="48" customFormat="1" ht="24">
      <c r="A230" s="45">
        <v>141</v>
      </c>
      <c r="B230" s="45" t="s">
        <v>8</v>
      </c>
      <c r="C230" s="46" t="s">
        <v>188</v>
      </c>
      <c r="D230" s="51" t="s">
        <v>0</v>
      </c>
      <c r="E230" s="45">
        <v>3</v>
      </c>
      <c r="F230" s="85"/>
      <c r="G230" s="84">
        <f t="shared" ref="G230" si="22">E230*F230</f>
        <v>0</v>
      </c>
      <c r="H230" s="6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1:47" s="48" customFormat="1">
      <c r="A231" s="45"/>
      <c r="B231" s="45"/>
      <c r="C231" s="99" t="s">
        <v>80</v>
      </c>
      <c r="D231" s="100"/>
      <c r="E231" s="100"/>
      <c r="F231" s="101"/>
      <c r="G231" s="44">
        <f>SUM(G191:G230)</f>
        <v>0</v>
      </c>
      <c r="H231" s="59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1:47" s="48" customFormat="1">
      <c r="A232" s="6"/>
      <c r="B232" s="11" t="s">
        <v>109</v>
      </c>
      <c r="C232" s="11"/>
      <c r="D232" s="6"/>
      <c r="E232" s="6"/>
      <c r="F232" s="10"/>
      <c r="G232" s="30"/>
      <c r="H232" s="59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1:47" s="48" customFormat="1" ht="24">
      <c r="A233" s="65">
        <v>142</v>
      </c>
      <c r="B233" s="65" t="s">
        <v>8</v>
      </c>
      <c r="C233" s="46" t="s">
        <v>133</v>
      </c>
      <c r="D233" s="65" t="s">
        <v>34</v>
      </c>
      <c r="E233" s="65">
        <v>749</v>
      </c>
      <c r="F233" s="86"/>
      <c r="G233" s="84">
        <f>E233*F233</f>
        <v>0</v>
      </c>
      <c r="H233" s="59"/>
      <c r="I233" s="58"/>
      <c r="J233" s="58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1:47" ht="13.5">
      <c r="A234" s="65">
        <v>143</v>
      </c>
      <c r="B234" s="45" t="s">
        <v>11</v>
      </c>
      <c r="C234" s="43" t="s">
        <v>35</v>
      </c>
      <c r="D234" s="45" t="s">
        <v>34</v>
      </c>
      <c r="E234" s="65">
        <f>E233</f>
        <v>749</v>
      </c>
      <c r="F234" s="86"/>
      <c r="G234" s="84">
        <f>F234*E234</f>
        <v>0</v>
      </c>
    </row>
    <row r="235" spans="1:47" ht="24">
      <c r="A235" s="45">
        <v>144</v>
      </c>
      <c r="B235" s="45" t="s">
        <v>11</v>
      </c>
      <c r="C235" s="46" t="s">
        <v>192</v>
      </c>
      <c r="D235" s="45" t="s">
        <v>34</v>
      </c>
      <c r="E235" s="65">
        <f>E233</f>
        <v>749</v>
      </c>
      <c r="F235" s="86"/>
      <c r="G235" s="84">
        <f t="shared" ref="G235:G238" si="23">F235*E235</f>
        <v>0</v>
      </c>
    </row>
    <row r="236" spans="1:47" ht="13.5">
      <c r="A236" s="65">
        <v>145</v>
      </c>
      <c r="B236" s="45" t="s">
        <v>11</v>
      </c>
      <c r="C236" s="43" t="s">
        <v>36</v>
      </c>
      <c r="D236" s="45" t="s">
        <v>34</v>
      </c>
      <c r="E236" s="65">
        <f>E233</f>
        <v>749</v>
      </c>
      <c r="F236" s="86"/>
      <c r="G236" s="84">
        <f t="shared" si="23"/>
        <v>0</v>
      </c>
    </row>
    <row r="237" spans="1:47" ht="13.5">
      <c r="A237" s="65">
        <v>146</v>
      </c>
      <c r="B237" s="45" t="s">
        <v>15</v>
      </c>
      <c r="C237" s="43" t="s">
        <v>32</v>
      </c>
      <c r="D237" s="45" t="s">
        <v>34</v>
      </c>
      <c r="E237" s="65">
        <f>E233</f>
        <v>749</v>
      </c>
      <c r="F237" s="86"/>
      <c r="G237" s="84">
        <f t="shared" si="23"/>
        <v>0</v>
      </c>
    </row>
    <row r="238" spans="1:47" ht="13.5">
      <c r="A238" s="45">
        <v>147</v>
      </c>
      <c r="B238" s="45" t="s">
        <v>17</v>
      </c>
      <c r="C238" s="43" t="s">
        <v>16</v>
      </c>
      <c r="D238" s="45" t="s">
        <v>34</v>
      </c>
      <c r="E238" s="65">
        <f>E233</f>
        <v>749</v>
      </c>
      <c r="F238" s="86"/>
      <c r="G238" s="84">
        <f t="shared" si="23"/>
        <v>0</v>
      </c>
    </row>
    <row r="239" spans="1:47" ht="36">
      <c r="A239" s="45"/>
      <c r="B239" s="45"/>
      <c r="C239" s="81" t="s">
        <v>193</v>
      </c>
      <c r="D239" s="120" t="s">
        <v>21</v>
      </c>
      <c r="E239" s="121"/>
      <c r="F239" s="82">
        <f>(G234+G235+G236+G237+G238+G233)/E238</f>
        <v>0</v>
      </c>
      <c r="G239" s="77"/>
    </row>
    <row r="240" spans="1:47" s="48" customFormat="1" ht="13.5">
      <c r="A240" s="65">
        <v>148</v>
      </c>
      <c r="B240" s="45" t="s">
        <v>8</v>
      </c>
      <c r="C240" s="43" t="s">
        <v>195</v>
      </c>
      <c r="D240" s="45" t="s">
        <v>34</v>
      </c>
      <c r="E240" s="65">
        <v>557</v>
      </c>
      <c r="F240" s="86"/>
      <c r="G240" s="84">
        <f>E240*F240</f>
        <v>0</v>
      </c>
      <c r="H240" s="59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1:47" s="48" customFormat="1" ht="24">
      <c r="A241" s="65">
        <v>149</v>
      </c>
      <c r="B241" s="45" t="s">
        <v>8</v>
      </c>
      <c r="C241" s="46" t="s">
        <v>196</v>
      </c>
      <c r="D241" s="45" t="s">
        <v>48</v>
      </c>
      <c r="E241" s="65">
        <v>1</v>
      </c>
      <c r="F241" s="86"/>
      <c r="G241" s="84">
        <f>E241*F241</f>
        <v>0</v>
      </c>
      <c r="H241" s="59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1:47" s="48" customFormat="1">
      <c r="A242" s="45"/>
      <c r="B242" s="45"/>
      <c r="C242" s="99" t="s">
        <v>110</v>
      </c>
      <c r="D242" s="100"/>
      <c r="E242" s="100"/>
      <c r="F242" s="101"/>
      <c r="G242" s="44">
        <f>SUM(G233:G241)</f>
        <v>0</v>
      </c>
      <c r="H242" s="59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1:47" s="48" customFormat="1">
      <c r="A243" s="6"/>
      <c r="B243" s="11" t="s">
        <v>64</v>
      </c>
      <c r="C243" s="11"/>
      <c r="D243" s="6"/>
      <c r="E243" s="6"/>
      <c r="F243" s="10"/>
      <c r="G243" s="30"/>
      <c r="H243" s="59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1:47" s="48" customFormat="1" ht="14.45" customHeight="1">
      <c r="A244" s="114" t="s">
        <v>62</v>
      </c>
      <c r="B244" s="115"/>
      <c r="C244" s="115"/>
      <c r="D244" s="115"/>
      <c r="E244" s="115"/>
      <c r="F244" s="115"/>
      <c r="G244" s="116"/>
      <c r="H244" s="59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1:47" s="48" customFormat="1" ht="192">
      <c r="A245" s="57">
        <v>150</v>
      </c>
      <c r="B245" s="45" t="s">
        <v>8</v>
      </c>
      <c r="C245" s="46" t="s">
        <v>75</v>
      </c>
      <c r="D245" s="45" t="s">
        <v>0</v>
      </c>
      <c r="E245" s="45">
        <f>E191+E208</f>
        <v>30</v>
      </c>
      <c r="F245" s="85"/>
      <c r="G245" s="84">
        <f>E245*F245</f>
        <v>0</v>
      </c>
      <c r="H245" s="59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1:47" s="48" customFormat="1">
      <c r="A246" s="45"/>
      <c r="B246" s="45"/>
      <c r="C246" s="99" t="s">
        <v>65</v>
      </c>
      <c r="D246" s="100"/>
      <c r="E246" s="100"/>
      <c r="F246" s="101"/>
      <c r="G246" s="44">
        <f>SUM(G245:G245)</f>
        <v>0</v>
      </c>
      <c r="H246" s="59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1:47" s="48" customFormat="1">
      <c r="A247" s="6"/>
      <c r="B247" s="11" t="s">
        <v>66</v>
      </c>
      <c r="C247" s="11"/>
      <c r="D247" s="6"/>
      <c r="E247" s="6"/>
      <c r="F247" s="10"/>
      <c r="G247" s="30"/>
      <c r="H247" s="59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1:47" s="48" customFormat="1" ht="14.45" customHeight="1">
      <c r="A248" s="114" t="s">
        <v>67</v>
      </c>
      <c r="B248" s="115"/>
      <c r="C248" s="115"/>
      <c r="D248" s="115"/>
      <c r="E248" s="115"/>
      <c r="F248" s="115"/>
      <c r="G248" s="116"/>
      <c r="H248" s="59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1:47" s="48" customFormat="1" ht="180">
      <c r="A249" s="57">
        <v>151</v>
      </c>
      <c r="B249" s="45" t="s">
        <v>8</v>
      </c>
      <c r="C249" s="46" t="s">
        <v>76</v>
      </c>
      <c r="D249" s="45" t="s">
        <v>0</v>
      </c>
      <c r="E249" s="45">
        <f>E245</f>
        <v>30</v>
      </c>
      <c r="F249" s="85"/>
      <c r="G249" s="84">
        <f>E249*F249</f>
        <v>0</v>
      </c>
      <c r="H249" s="59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1:47" s="48" customFormat="1">
      <c r="A250" s="45"/>
      <c r="B250" s="45"/>
      <c r="C250" s="99" t="s">
        <v>68</v>
      </c>
      <c r="D250" s="100"/>
      <c r="E250" s="100"/>
      <c r="F250" s="101"/>
      <c r="G250" s="44">
        <f>SUM(G249:G249)</f>
        <v>0</v>
      </c>
      <c r="H250" s="59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1:47" s="48" customFormat="1">
      <c r="A251" s="6"/>
      <c r="B251" s="11" t="s">
        <v>69</v>
      </c>
      <c r="C251" s="11"/>
      <c r="D251" s="6"/>
      <c r="E251" s="6"/>
      <c r="F251" s="10"/>
      <c r="G251" s="30"/>
      <c r="H251" s="59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1:47" s="48" customFormat="1" ht="14.45" customHeight="1">
      <c r="A252" s="114" t="s">
        <v>70</v>
      </c>
      <c r="B252" s="115"/>
      <c r="C252" s="115"/>
      <c r="D252" s="115"/>
      <c r="E252" s="115"/>
      <c r="F252" s="115"/>
      <c r="G252" s="116"/>
      <c r="H252" s="59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1:47" s="48" customFormat="1" ht="180">
      <c r="A253" s="57">
        <v>152</v>
      </c>
      <c r="B253" s="45" t="s">
        <v>8</v>
      </c>
      <c r="C253" s="46" t="s">
        <v>77</v>
      </c>
      <c r="D253" s="45" t="s">
        <v>0</v>
      </c>
      <c r="E253" s="45">
        <f>E249</f>
        <v>30</v>
      </c>
      <c r="F253" s="85"/>
      <c r="G253" s="84">
        <f>E253*F253</f>
        <v>0</v>
      </c>
      <c r="H253" s="59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1:47" s="48" customFormat="1">
      <c r="A254" s="45"/>
      <c r="B254" s="45"/>
      <c r="C254" s="99" t="s">
        <v>71</v>
      </c>
      <c r="D254" s="100"/>
      <c r="E254" s="100"/>
      <c r="F254" s="101"/>
      <c r="G254" s="44">
        <f>SUM(G253:G253)</f>
        <v>0</v>
      </c>
      <c r="H254" s="59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1:47" s="48" customFormat="1">
      <c r="A255" s="102" t="s">
        <v>41</v>
      </c>
      <c r="B255" s="103"/>
      <c r="C255" s="103"/>
      <c r="D255" s="103"/>
      <c r="E255" s="103"/>
      <c r="F255" s="103"/>
      <c r="G255" s="104"/>
      <c r="H255" s="59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1:47" s="48" customFormat="1">
      <c r="A256" s="102" t="s">
        <v>47</v>
      </c>
      <c r="B256" s="103"/>
      <c r="C256" s="103"/>
      <c r="D256" s="103"/>
      <c r="E256" s="103"/>
      <c r="F256" s="103"/>
      <c r="G256" s="104"/>
      <c r="H256" s="59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1:47" s="48" customFormat="1" ht="12.6" customHeight="1">
      <c r="A257" s="13"/>
      <c r="B257" s="105" t="s">
        <v>9</v>
      </c>
      <c r="C257" s="106"/>
      <c r="D257" s="106"/>
      <c r="E257" s="106"/>
      <c r="F257" s="107"/>
      <c r="G257" s="40">
        <f>G254+G250+G246+G242+G231+G189</f>
        <v>0</v>
      </c>
      <c r="H257" s="64">
        <f>D24</f>
        <v>0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1:47" s="48" customFormat="1">
      <c r="A258" s="14"/>
      <c r="B258" s="108" t="s">
        <v>12</v>
      </c>
      <c r="C258" s="109"/>
      <c r="D258" s="109"/>
      <c r="E258" s="109"/>
      <c r="F258" s="110"/>
      <c r="G258" s="41">
        <f>G257*0.21</f>
        <v>0</v>
      </c>
      <c r="H258" s="59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1:47" s="48" customFormat="1">
      <c r="A259" s="14"/>
      <c r="B259" s="131" t="s">
        <v>10</v>
      </c>
      <c r="C259" s="132"/>
      <c r="D259" s="132"/>
      <c r="E259" s="132"/>
      <c r="F259" s="133"/>
      <c r="G259" s="42">
        <f>SUM(G257:G258)</f>
        <v>0</v>
      </c>
      <c r="H259" s="59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1:47">
      <c r="A260" s="57"/>
      <c r="B260" s="60"/>
      <c r="C260" s="60"/>
      <c r="D260" s="60"/>
      <c r="E260" s="60"/>
      <c r="F260" s="60"/>
      <c r="G260" s="61"/>
    </row>
    <row r="261" spans="1:47" ht="15">
      <c r="A261" s="137" t="s">
        <v>46</v>
      </c>
      <c r="B261" s="138"/>
      <c r="C261" s="138"/>
      <c r="D261" s="138"/>
      <c r="E261" s="138"/>
      <c r="F261" s="138"/>
      <c r="G261" s="139"/>
    </row>
    <row r="262" spans="1:47" s="48" customFormat="1">
      <c r="A262" s="111" t="s">
        <v>46</v>
      </c>
      <c r="B262" s="112"/>
      <c r="C262" s="112"/>
      <c r="D262" s="112"/>
      <c r="E262" s="112"/>
      <c r="F262" s="112"/>
      <c r="G262" s="113"/>
      <c r="H262" s="59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1:47" s="48" customFormat="1">
      <c r="A263" s="2" t="s">
        <v>1</v>
      </c>
      <c r="B263" s="2" t="s">
        <v>2</v>
      </c>
      <c r="C263" s="3" t="s">
        <v>3</v>
      </c>
      <c r="D263" s="2" t="s">
        <v>4</v>
      </c>
      <c r="E263" s="2" t="s">
        <v>5</v>
      </c>
      <c r="F263" s="28" t="s">
        <v>6</v>
      </c>
      <c r="G263" s="28" t="s">
        <v>7</v>
      </c>
      <c r="H263" s="59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1:47" ht="15" customHeight="1">
      <c r="A264" s="114" t="s">
        <v>63</v>
      </c>
      <c r="B264" s="115"/>
      <c r="C264" s="115"/>
      <c r="D264" s="115"/>
      <c r="E264" s="115"/>
      <c r="F264" s="115"/>
      <c r="G264" s="116"/>
    </row>
    <row r="265" spans="1:47" s="48" customFormat="1">
      <c r="A265" s="4"/>
      <c r="B265" s="140" t="s">
        <v>18</v>
      </c>
      <c r="C265" s="141"/>
      <c r="D265" s="4"/>
      <c r="E265" s="4"/>
      <c r="F265" s="29"/>
      <c r="G265" s="29"/>
      <c r="H265" s="59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1:47">
      <c r="A266" s="45">
        <v>153</v>
      </c>
      <c r="B266" s="45" t="s">
        <v>8</v>
      </c>
      <c r="C266" s="46" t="s">
        <v>119</v>
      </c>
      <c r="D266" s="45" t="s">
        <v>0</v>
      </c>
      <c r="E266" s="45">
        <v>1</v>
      </c>
      <c r="F266" s="85"/>
      <c r="G266" s="84">
        <f t="shared" ref="G266:G267" si="24">E266*F266</f>
        <v>0</v>
      </c>
    </row>
    <row r="267" spans="1:47">
      <c r="A267" s="45">
        <v>154</v>
      </c>
      <c r="B267" s="45" t="s">
        <v>8</v>
      </c>
      <c r="C267" s="46" t="s">
        <v>37</v>
      </c>
      <c r="D267" s="45" t="s">
        <v>38</v>
      </c>
      <c r="E267" s="45">
        <f>E266*0.5</f>
        <v>0.5</v>
      </c>
      <c r="F267" s="85"/>
      <c r="G267" s="84">
        <f t="shared" si="24"/>
        <v>0</v>
      </c>
      <c r="H267" s="59" t="s">
        <v>52</v>
      </c>
    </row>
    <row r="268" spans="1:47">
      <c r="A268" s="45">
        <v>155</v>
      </c>
      <c r="B268" s="45" t="s">
        <v>8</v>
      </c>
      <c r="C268" s="46" t="s">
        <v>121</v>
      </c>
      <c r="D268" s="45" t="s">
        <v>0</v>
      </c>
      <c r="E268" s="45">
        <v>4</v>
      </c>
      <c r="F268" s="85"/>
      <c r="G268" s="84">
        <f t="shared" ref="G268:G277" si="25">E268*F268</f>
        <v>0</v>
      </c>
    </row>
    <row r="269" spans="1:47">
      <c r="A269" s="45">
        <v>156</v>
      </c>
      <c r="B269" s="45" t="s">
        <v>8</v>
      </c>
      <c r="C269" s="46" t="s">
        <v>137</v>
      </c>
      <c r="D269" s="45" t="s">
        <v>0</v>
      </c>
      <c r="E269" s="45">
        <v>1</v>
      </c>
      <c r="F269" s="85"/>
      <c r="G269" s="84">
        <f t="shared" si="25"/>
        <v>0</v>
      </c>
    </row>
    <row r="270" spans="1:47">
      <c r="A270" s="45">
        <v>157</v>
      </c>
      <c r="B270" s="45" t="s">
        <v>8</v>
      </c>
      <c r="C270" s="46" t="s">
        <v>122</v>
      </c>
      <c r="D270" s="45" t="s">
        <v>0</v>
      </c>
      <c r="E270" s="45">
        <v>7</v>
      </c>
      <c r="F270" s="85"/>
      <c r="G270" s="84">
        <f t="shared" si="25"/>
        <v>0</v>
      </c>
    </row>
    <row r="271" spans="1:47">
      <c r="A271" s="45">
        <v>158</v>
      </c>
      <c r="B271" s="45" t="s">
        <v>8</v>
      </c>
      <c r="C271" s="46" t="s">
        <v>138</v>
      </c>
      <c r="D271" s="45" t="s">
        <v>0</v>
      </c>
      <c r="E271" s="45">
        <v>2</v>
      </c>
      <c r="F271" s="85"/>
      <c r="G271" s="84">
        <f t="shared" si="25"/>
        <v>0</v>
      </c>
    </row>
    <row r="272" spans="1:47">
      <c r="A272" s="45">
        <v>159</v>
      </c>
      <c r="B272" s="45" t="s">
        <v>8</v>
      </c>
      <c r="C272" s="46" t="s">
        <v>123</v>
      </c>
      <c r="D272" s="45" t="s">
        <v>0</v>
      </c>
      <c r="E272" s="45">
        <v>8</v>
      </c>
      <c r="F272" s="85"/>
      <c r="G272" s="84">
        <f t="shared" si="25"/>
        <v>0</v>
      </c>
    </row>
    <row r="273" spans="1:47">
      <c r="A273" s="45">
        <v>160</v>
      </c>
      <c r="B273" s="45" t="s">
        <v>8</v>
      </c>
      <c r="C273" s="46" t="s">
        <v>139</v>
      </c>
      <c r="D273" s="45" t="s">
        <v>0</v>
      </c>
      <c r="E273" s="45">
        <v>2</v>
      </c>
      <c r="F273" s="85"/>
      <c r="G273" s="84">
        <f t="shared" ref="G273" si="26">E273*F273</f>
        <v>0</v>
      </c>
    </row>
    <row r="274" spans="1:47">
      <c r="A274" s="45">
        <v>161</v>
      </c>
      <c r="B274" s="45" t="s">
        <v>8</v>
      </c>
      <c r="C274" s="46" t="s">
        <v>124</v>
      </c>
      <c r="D274" s="45" t="s">
        <v>0</v>
      </c>
      <c r="E274" s="45">
        <v>6</v>
      </c>
      <c r="F274" s="85"/>
      <c r="G274" s="84">
        <f t="shared" si="25"/>
        <v>0</v>
      </c>
    </row>
    <row r="275" spans="1:47">
      <c r="A275" s="45">
        <v>162</v>
      </c>
      <c r="B275" s="45" t="s">
        <v>8</v>
      </c>
      <c r="C275" s="46" t="s">
        <v>140</v>
      </c>
      <c r="D275" s="45" t="s">
        <v>0</v>
      </c>
      <c r="E275" s="45">
        <v>2</v>
      </c>
      <c r="F275" s="85"/>
      <c r="G275" s="84">
        <f t="shared" si="25"/>
        <v>0</v>
      </c>
    </row>
    <row r="276" spans="1:47">
      <c r="A276" s="45">
        <v>163</v>
      </c>
      <c r="B276" s="45" t="s">
        <v>8</v>
      </c>
      <c r="C276" s="46" t="s">
        <v>125</v>
      </c>
      <c r="D276" s="45" t="s">
        <v>0</v>
      </c>
      <c r="E276" s="45">
        <v>3</v>
      </c>
      <c r="F276" s="85"/>
      <c r="G276" s="84">
        <f t="shared" si="25"/>
        <v>0</v>
      </c>
    </row>
    <row r="277" spans="1:47">
      <c r="A277" s="45">
        <v>164</v>
      </c>
      <c r="B277" s="45" t="s">
        <v>8</v>
      </c>
      <c r="C277" s="46" t="s">
        <v>141</v>
      </c>
      <c r="D277" s="45" t="s">
        <v>0</v>
      </c>
      <c r="E277" s="45">
        <v>1</v>
      </c>
      <c r="F277" s="85"/>
      <c r="G277" s="84">
        <f t="shared" si="25"/>
        <v>0</v>
      </c>
    </row>
    <row r="278" spans="1:47">
      <c r="A278" s="45">
        <v>165</v>
      </c>
      <c r="B278" s="45" t="s">
        <v>8</v>
      </c>
      <c r="C278" s="46" t="s">
        <v>142</v>
      </c>
      <c r="D278" s="45" t="s">
        <v>0</v>
      </c>
      <c r="E278" s="45">
        <v>3</v>
      </c>
      <c r="F278" s="85"/>
      <c r="G278" s="84">
        <f t="shared" ref="G278:G279" si="27">E278*F278</f>
        <v>0</v>
      </c>
    </row>
    <row r="279" spans="1:47">
      <c r="A279" s="45">
        <v>166</v>
      </c>
      <c r="B279" s="45" t="s">
        <v>8</v>
      </c>
      <c r="C279" s="46" t="s">
        <v>143</v>
      </c>
      <c r="D279" s="45" t="s">
        <v>0</v>
      </c>
      <c r="E279" s="45">
        <v>3</v>
      </c>
      <c r="F279" s="85"/>
      <c r="G279" s="84">
        <f t="shared" si="27"/>
        <v>0</v>
      </c>
    </row>
    <row r="280" spans="1:47">
      <c r="A280" s="45">
        <v>167</v>
      </c>
      <c r="B280" s="45" t="s">
        <v>8</v>
      </c>
      <c r="C280" s="46" t="s">
        <v>144</v>
      </c>
      <c r="D280" s="45" t="s">
        <v>0</v>
      </c>
      <c r="E280" s="45">
        <v>1</v>
      </c>
      <c r="F280" s="85"/>
      <c r="G280" s="84">
        <f t="shared" ref="G280" si="28">E280*F280</f>
        <v>0</v>
      </c>
    </row>
    <row r="281" spans="1:47">
      <c r="A281" s="45">
        <v>168</v>
      </c>
      <c r="B281" s="45" t="s">
        <v>8</v>
      </c>
      <c r="C281" s="46" t="s">
        <v>145</v>
      </c>
      <c r="D281" s="45" t="s">
        <v>0</v>
      </c>
      <c r="E281" s="45">
        <v>1</v>
      </c>
      <c r="F281" s="85"/>
      <c r="G281" s="84">
        <f t="shared" ref="G281:G283" si="29">E281*F281</f>
        <v>0</v>
      </c>
    </row>
    <row r="282" spans="1:47">
      <c r="A282" s="45">
        <v>169</v>
      </c>
      <c r="B282" s="45" t="s">
        <v>8</v>
      </c>
      <c r="C282" s="46" t="s">
        <v>146</v>
      </c>
      <c r="D282" s="45" t="s">
        <v>0</v>
      </c>
      <c r="E282" s="45">
        <v>4</v>
      </c>
      <c r="F282" s="85"/>
      <c r="G282" s="84">
        <f t="shared" si="29"/>
        <v>0</v>
      </c>
    </row>
    <row r="283" spans="1:47">
      <c r="A283" s="45">
        <v>170</v>
      </c>
      <c r="B283" s="45" t="s">
        <v>8</v>
      </c>
      <c r="C283" s="46" t="s">
        <v>147</v>
      </c>
      <c r="D283" s="45" t="s">
        <v>0</v>
      </c>
      <c r="E283" s="45">
        <v>2</v>
      </c>
      <c r="F283" s="85"/>
      <c r="G283" s="84">
        <f t="shared" si="29"/>
        <v>0</v>
      </c>
      <c r="H283" s="59">
        <f>E268+E270+E272+E274+E276+E278+E280+E281+E282</f>
        <v>37</v>
      </c>
      <c r="I283" s="1">
        <v>6</v>
      </c>
      <c r="K283" s="1">
        <f>H283+I283</f>
        <v>43</v>
      </c>
    </row>
    <row r="284" spans="1:47" s="48" customFormat="1">
      <c r="A284" s="45">
        <v>171</v>
      </c>
      <c r="B284" s="45" t="s">
        <v>8</v>
      </c>
      <c r="C284" s="46" t="s">
        <v>154</v>
      </c>
      <c r="D284" s="45" t="s">
        <v>0</v>
      </c>
      <c r="E284" s="45">
        <v>1</v>
      </c>
      <c r="F284" s="85"/>
      <c r="G284" s="84">
        <f t="shared" ref="G284" si="30">E284*F284</f>
        <v>0</v>
      </c>
      <c r="H284" s="59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1:47">
      <c r="A285" s="45">
        <v>172</v>
      </c>
      <c r="B285" s="45" t="s">
        <v>8</v>
      </c>
      <c r="C285" s="46" t="s">
        <v>148</v>
      </c>
      <c r="D285" s="45" t="s">
        <v>0</v>
      </c>
      <c r="E285" s="45">
        <v>1</v>
      </c>
      <c r="F285" s="85"/>
      <c r="G285" s="84">
        <f t="shared" ref="G285:G291" si="31">E285*F285</f>
        <v>0</v>
      </c>
    </row>
    <row r="286" spans="1:47">
      <c r="A286" s="45">
        <v>173</v>
      </c>
      <c r="B286" s="45" t="s">
        <v>8</v>
      </c>
      <c r="C286" s="46" t="s">
        <v>149</v>
      </c>
      <c r="D286" s="45" t="s">
        <v>0</v>
      </c>
      <c r="E286" s="45">
        <v>1</v>
      </c>
      <c r="F286" s="85"/>
      <c r="G286" s="84">
        <f t="shared" si="31"/>
        <v>0</v>
      </c>
    </row>
    <row r="287" spans="1:47">
      <c r="A287" s="45">
        <v>174</v>
      </c>
      <c r="B287" s="45" t="s">
        <v>8</v>
      </c>
      <c r="C287" s="46" t="s">
        <v>150</v>
      </c>
      <c r="D287" s="45" t="s">
        <v>0</v>
      </c>
      <c r="E287" s="45">
        <v>2</v>
      </c>
      <c r="F287" s="85"/>
      <c r="G287" s="84">
        <f t="shared" si="31"/>
        <v>0</v>
      </c>
    </row>
    <row r="288" spans="1:47">
      <c r="A288" s="45">
        <v>175</v>
      </c>
      <c r="B288" s="45" t="s">
        <v>8</v>
      </c>
      <c r="C288" s="46" t="s">
        <v>151</v>
      </c>
      <c r="D288" s="45" t="s">
        <v>0</v>
      </c>
      <c r="E288" s="45">
        <v>3</v>
      </c>
      <c r="F288" s="85"/>
      <c r="G288" s="84">
        <f t="shared" si="31"/>
        <v>0</v>
      </c>
    </row>
    <row r="289" spans="1:12">
      <c r="A289" s="45">
        <v>176</v>
      </c>
      <c r="B289" s="45" t="s">
        <v>8</v>
      </c>
      <c r="C289" s="46" t="s">
        <v>152</v>
      </c>
      <c r="D289" s="45" t="s">
        <v>0</v>
      </c>
      <c r="E289" s="45">
        <v>2</v>
      </c>
      <c r="F289" s="85"/>
      <c r="G289" s="84">
        <f t="shared" si="31"/>
        <v>0</v>
      </c>
    </row>
    <row r="290" spans="1:12">
      <c r="A290" s="45">
        <v>177</v>
      </c>
      <c r="B290" s="45" t="s">
        <v>8</v>
      </c>
      <c r="C290" s="46" t="s">
        <v>155</v>
      </c>
      <c r="D290" s="45" t="s">
        <v>0</v>
      </c>
      <c r="E290" s="45">
        <v>1</v>
      </c>
      <c r="F290" s="85"/>
      <c r="G290" s="84">
        <f t="shared" si="31"/>
        <v>0</v>
      </c>
    </row>
    <row r="291" spans="1:12">
      <c r="A291" s="45">
        <v>178</v>
      </c>
      <c r="B291" s="45" t="s">
        <v>8</v>
      </c>
      <c r="C291" s="46" t="s">
        <v>153</v>
      </c>
      <c r="D291" s="45" t="s">
        <v>0</v>
      </c>
      <c r="E291" s="45">
        <v>2</v>
      </c>
      <c r="F291" s="85"/>
      <c r="G291" s="87">
        <f t="shared" si="31"/>
        <v>0</v>
      </c>
    </row>
    <row r="292" spans="1:12">
      <c r="A292" s="45">
        <v>179</v>
      </c>
      <c r="B292" s="45" t="s">
        <v>8</v>
      </c>
      <c r="C292" s="46" t="s">
        <v>156</v>
      </c>
      <c r="D292" s="45" t="s">
        <v>0</v>
      </c>
      <c r="E292" s="45">
        <v>1</v>
      </c>
      <c r="F292" s="85"/>
      <c r="G292" s="84">
        <f t="shared" ref="G292" si="32">E292*F292</f>
        <v>0</v>
      </c>
      <c r="H292" s="59">
        <f>E284+E285+E286+E287+E288+E289+E291</f>
        <v>12</v>
      </c>
    </row>
    <row r="293" spans="1:12">
      <c r="A293" s="45">
        <v>180</v>
      </c>
      <c r="B293" s="45" t="s">
        <v>8</v>
      </c>
      <c r="C293" s="46" t="s">
        <v>37</v>
      </c>
      <c r="D293" s="45" t="s">
        <v>38</v>
      </c>
      <c r="E293" s="45">
        <f>(E268+E270+E272+E274+E276+E278+E280+E281+E282+E284+E285+E286+E287+E288+E289+E291)*0.7</f>
        <v>34.299999999999997</v>
      </c>
      <c r="F293" s="85"/>
      <c r="G293" s="84">
        <f t="shared" ref="G293" si="33">E293*F293</f>
        <v>0</v>
      </c>
      <c r="H293" s="59" t="s">
        <v>126</v>
      </c>
    </row>
    <row r="294" spans="1:12" ht="24">
      <c r="A294" s="45">
        <v>181</v>
      </c>
      <c r="B294" s="45" t="s">
        <v>8</v>
      </c>
      <c r="C294" s="46" t="s">
        <v>127</v>
      </c>
      <c r="D294" s="45" t="s">
        <v>14</v>
      </c>
      <c r="E294" s="45">
        <v>15.087999999999999</v>
      </c>
      <c r="F294" s="85"/>
      <c r="G294" s="84">
        <f>E294*F294</f>
        <v>0</v>
      </c>
      <c r="L294" s="58"/>
    </row>
    <row r="295" spans="1:12" ht="24">
      <c r="A295" s="45">
        <v>182</v>
      </c>
      <c r="B295" s="45" t="s">
        <v>96</v>
      </c>
      <c r="C295" s="52" t="s">
        <v>135</v>
      </c>
      <c r="D295" s="51" t="s">
        <v>0</v>
      </c>
      <c r="E295" s="51">
        <f>5</f>
        <v>5</v>
      </c>
      <c r="F295" s="85"/>
      <c r="G295" s="84">
        <f t="shared" ref="G295:G304" si="34">E295*F295</f>
        <v>0</v>
      </c>
      <c r="L295" s="58"/>
    </row>
    <row r="296" spans="1:12">
      <c r="A296" s="45">
        <v>183</v>
      </c>
      <c r="B296" s="69" t="s">
        <v>11</v>
      </c>
      <c r="C296" s="70" t="s">
        <v>81</v>
      </c>
      <c r="D296" s="51" t="s">
        <v>0</v>
      </c>
      <c r="E296" s="51">
        <v>5</v>
      </c>
      <c r="F296" s="85"/>
      <c r="G296" s="84">
        <f t="shared" si="34"/>
        <v>0</v>
      </c>
      <c r="L296" s="58"/>
    </row>
    <row r="297" spans="1:12">
      <c r="A297" s="45">
        <v>184</v>
      </c>
      <c r="B297" s="45" t="s">
        <v>11</v>
      </c>
      <c r="C297" s="50" t="s">
        <v>82</v>
      </c>
      <c r="D297" s="51" t="s">
        <v>0</v>
      </c>
      <c r="E297" s="51">
        <v>5</v>
      </c>
      <c r="F297" s="85"/>
      <c r="G297" s="84">
        <f t="shared" si="34"/>
        <v>0</v>
      </c>
      <c r="L297" s="58"/>
    </row>
    <row r="298" spans="1:12" ht="13.5">
      <c r="A298" s="45">
        <v>185</v>
      </c>
      <c r="B298" s="45" t="s">
        <v>28</v>
      </c>
      <c r="C298" s="50" t="s">
        <v>58</v>
      </c>
      <c r="D298" s="51" t="s">
        <v>14</v>
      </c>
      <c r="E298" s="51">
        <v>5</v>
      </c>
      <c r="F298" s="85"/>
      <c r="G298" s="84">
        <f t="shared" si="34"/>
        <v>0</v>
      </c>
      <c r="L298" s="58"/>
    </row>
    <row r="299" spans="1:12">
      <c r="A299" s="45">
        <v>186</v>
      </c>
      <c r="B299" s="45" t="s">
        <v>11</v>
      </c>
      <c r="C299" s="50" t="s">
        <v>83</v>
      </c>
      <c r="D299" s="51" t="s">
        <v>0</v>
      </c>
      <c r="E299" s="51">
        <f>E297*3</f>
        <v>15</v>
      </c>
      <c r="F299" s="85"/>
      <c r="G299" s="84">
        <f t="shared" si="34"/>
        <v>0</v>
      </c>
      <c r="L299" s="58"/>
    </row>
    <row r="300" spans="1:12">
      <c r="A300" s="45">
        <v>187</v>
      </c>
      <c r="B300" s="45" t="s">
        <v>11</v>
      </c>
      <c r="C300" s="50" t="s">
        <v>98</v>
      </c>
      <c r="D300" s="51" t="s">
        <v>0</v>
      </c>
      <c r="E300" s="51">
        <f>E299</f>
        <v>15</v>
      </c>
      <c r="F300" s="85"/>
      <c r="G300" s="84">
        <f t="shared" si="34"/>
        <v>0</v>
      </c>
      <c r="L300" s="58"/>
    </row>
    <row r="301" spans="1:12">
      <c r="A301" s="45">
        <v>188</v>
      </c>
      <c r="B301" s="45" t="s">
        <v>11</v>
      </c>
      <c r="C301" s="50" t="s">
        <v>27</v>
      </c>
      <c r="D301" s="51" t="s">
        <v>0</v>
      </c>
      <c r="E301" s="51">
        <v>5</v>
      </c>
      <c r="F301" s="85"/>
      <c r="G301" s="84">
        <f t="shared" si="34"/>
        <v>0</v>
      </c>
      <c r="L301" s="58"/>
    </row>
    <row r="302" spans="1:12">
      <c r="A302" s="45">
        <v>189</v>
      </c>
      <c r="B302" s="69" t="s">
        <v>11</v>
      </c>
      <c r="C302" s="70" t="s">
        <v>85</v>
      </c>
      <c r="D302" s="71" t="s">
        <v>0</v>
      </c>
      <c r="E302" s="51">
        <v>5</v>
      </c>
      <c r="F302" s="85"/>
      <c r="G302" s="84">
        <f t="shared" si="34"/>
        <v>0</v>
      </c>
      <c r="L302" s="58"/>
    </row>
    <row r="303" spans="1:12" ht="36">
      <c r="A303" s="45">
        <v>190</v>
      </c>
      <c r="B303" s="69" t="s">
        <v>11</v>
      </c>
      <c r="C303" s="52" t="s">
        <v>99</v>
      </c>
      <c r="D303" s="71" t="s">
        <v>0</v>
      </c>
      <c r="E303" s="51">
        <v>5</v>
      </c>
      <c r="F303" s="85"/>
      <c r="G303" s="84">
        <f t="shared" si="34"/>
        <v>0</v>
      </c>
      <c r="L303" s="58"/>
    </row>
    <row r="304" spans="1:12" ht="13.5">
      <c r="A304" s="45">
        <v>191</v>
      </c>
      <c r="B304" s="45" t="s">
        <v>11</v>
      </c>
      <c r="C304" s="50" t="s">
        <v>33</v>
      </c>
      <c r="D304" s="51" t="s">
        <v>14</v>
      </c>
      <c r="E304" s="51">
        <v>2.5</v>
      </c>
      <c r="F304" s="85"/>
      <c r="G304" s="84">
        <f t="shared" si="34"/>
        <v>0</v>
      </c>
      <c r="L304" s="58"/>
    </row>
    <row r="305" spans="1:47">
      <c r="A305" s="45">
        <v>192</v>
      </c>
      <c r="B305" s="45" t="s">
        <v>8</v>
      </c>
      <c r="C305" s="46" t="s">
        <v>165</v>
      </c>
      <c r="D305" s="45" t="s">
        <v>0</v>
      </c>
      <c r="E305" s="45">
        <v>4</v>
      </c>
      <c r="F305" s="85"/>
      <c r="G305" s="84">
        <f t="shared" ref="G305" si="35">E305*F305</f>
        <v>0</v>
      </c>
      <c r="L305" s="58"/>
    </row>
    <row r="306" spans="1:47">
      <c r="A306" s="43"/>
      <c r="B306" s="45"/>
      <c r="C306" s="99" t="s">
        <v>19</v>
      </c>
      <c r="D306" s="100"/>
      <c r="E306" s="100"/>
      <c r="F306" s="101"/>
      <c r="G306" s="44">
        <f>SUM(G266:G305)</f>
        <v>0</v>
      </c>
    </row>
    <row r="307" spans="1:47" s="48" customFormat="1">
      <c r="A307" s="6"/>
      <c r="B307" s="11" t="s">
        <v>103</v>
      </c>
      <c r="C307" s="11"/>
      <c r="D307" s="6"/>
      <c r="E307" s="6"/>
      <c r="F307" s="10"/>
      <c r="G307" s="30"/>
      <c r="H307" s="59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1:47" s="48" customFormat="1" ht="36">
      <c r="A308" s="45">
        <v>193</v>
      </c>
      <c r="B308" s="45" t="s">
        <v>8</v>
      </c>
      <c r="C308" s="46" t="s">
        <v>129</v>
      </c>
      <c r="D308" s="45" t="s">
        <v>40</v>
      </c>
      <c r="E308" s="45">
        <v>500</v>
      </c>
      <c r="F308" s="85"/>
      <c r="G308" s="84">
        <f>E308*F308</f>
        <v>0</v>
      </c>
      <c r="H308" s="59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1:47">
      <c r="A309" s="45"/>
      <c r="B309" s="45"/>
      <c r="C309" s="99" t="s">
        <v>90</v>
      </c>
      <c r="D309" s="100"/>
      <c r="E309" s="100"/>
      <c r="F309" s="101"/>
      <c r="G309" s="44">
        <f>SUM(G308:G308)</f>
        <v>0</v>
      </c>
    </row>
    <row r="310" spans="1:47">
      <c r="A310" s="6"/>
      <c r="B310" s="11" t="s">
        <v>104</v>
      </c>
      <c r="C310" s="11"/>
      <c r="D310" s="6"/>
      <c r="E310" s="6"/>
      <c r="F310" s="10"/>
      <c r="G310" s="76"/>
    </row>
    <row r="311" spans="1:47">
      <c r="A311" s="45">
        <v>194</v>
      </c>
      <c r="B311" s="45" t="s">
        <v>8</v>
      </c>
      <c r="C311" s="43" t="s">
        <v>105</v>
      </c>
      <c r="D311" s="45" t="s">
        <v>0</v>
      </c>
      <c r="E311" s="45">
        <v>15</v>
      </c>
      <c r="F311" s="85"/>
      <c r="G311" s="84">
        <f t="shared" ref="G311" si="36">E311*F311</f>
        <v>0</v>
      </c>
    </row>
    <row r="312" spans="1:47">
      <c r="A312" s="45"/>
      <c r="B312" s="45"/>
      <c r="C312" s="99" t="s">
        <v>106</v>
      </c>
      <c r="D312" s="100"/>
      <c r="E312" s="100"/>
      <c r="F312" s="101"/>
      <c r="G312" s="44">
        <f>SUM(G311)</f>
        <v>0</v>
      </c>
    </row>
    <row r="313" spans="1:47">
      <c r="A313" s="6"/>
      <c r="B313" s="11" t="s">
        <v>197</v>
      </c>
      <c r="C313" s="11"/>
      <c r="D313" s="6"/>
      <c r="E313" s="6"/>
      <c r="F313" s="10"/>
      <c r="G313" s="30"/>
    </row>
    <row r="314" spans="1:47" ht="48">
      <c r="A314" s="45">
        <v>195</v>
      </c>
      <c r="B314" s="45" t="s">
        <v>8</v>
      </c>
      <c r="C314" s="46" t="s">
        <v>199</v>
      </c>
      <c r="D314" s="45" t="s">
        <v>0</v>
      </c>
      <c r="E314" s="45">
        <f>E253+E158</f>
        <v>185</v>
      </c>
      <c r="F314" s="85"/>
      <c r="G314" s="84">
        <f>E314*F314</f>
        <v>0</v>
      </c>
    </row>
    <row r="315" spans="1:47">
      <c r="A315" s="45"/>
      <c r="B315" s="45"/>
      <c r="C315" s="99" t="s">
        <v>198</v>
      </c>
      <c r="D315" s="100"/>
      <c r="E315" s="100"/>
      <c r="F315" s="101"/>
      <c r="G315" s="44">
        <f>SUM(G314:G314)</f>
        <v>0</v>
      </c>
    </row>
    <row r="316" spans="1:47" s="48" customFormat="1">
      <c r="A316" s="102" t="s">
        <v>41</v>
      </c>
      <c r="B316" s="103"/>
      <c r="C316" s="103"/>
      <c r="D316" s="103"/>
      <c r="E316" s="103"/>
      <c r="F316" s="103"/>
      <c r="G316" s="104"/>
      <c r="H316" s="59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spans="1:47" s="48" customFormat="1">
      <c r="A317" s="102" t="s">
        <v>47</v>
      </c>
      <c r="B317" s="103"/>
      <c r="C317" s="103"/>
      <c r="D317" s="103"/>
      <c r="E317" s="103"/>
      <c r="F317" s="103"/>
      <c r="G317" s="104"/>
      <c r="H317" s="59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spans="1:47" s="48" customFormat="1" ht="12.6" customHeight="1">
      <c r="A318" s="13"/>
      <c r="B318" s="105" t="s">
        <v>9</v>
      </c>
      <c r="C318" s="106"/>
      <c r="D318" s="106"/>
      <c r="E318" s="106"/>
      <c r="F318" s="107"/>
      <c r="G318" s="40">
        <f>G315+G312+G309+G306</f>
        <v>0</v>
      </c>
      <c r="H318" s="64">
        <f>D34</f>
        <v>0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spans="1:47" s="48" customFormat="1">
      <c r="A319" s="14"/>
      <c r="B319" s="108" t="s">
        <v>12</v>
      </c>
      <c r="C319" s="109"/>
      <c r="D319" s="109"/>
      <c r="E319" s="109"/>
      <c r="F319" s="110"/>
      <c r="G319" s="41">
        <f>G318*0.21</f>
        <v>0</v>
      </c>
      <c r="H319" s="59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spans="1:47" s="48" customFormat="1">
      <c r="A320" s="14"/>
      <c r="B320" s="131" t="s">
        <v>10</v>
      </c>
      <c r="C320" s="132"/>
      <c r="D320" s="132"/>
      <c r="E320" s="132"/>
      <c r="F320" s="133"/>
      <c r="G320" s="42">
        <f>SUM(G318:G319)</f>
        <v>0</v>
      </c>
      <c r="H320" s="59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spans="1:7">
      <c r="A321" s="45"/>
      <c r="B321" s="45"/>
      <c r="C321" s="67"/>
      <c r="D321" s="60"/>
      <c r="E321" s="60"/>
      <c r="F321" s="68"/>
      <c r="G321" s="44"/>
    </row>
    <row r="322" spans="1:7">
      <c r="A322" s="45"/>
      <c r="B322" s="45"/>
      <c r="C322" s="67"/>
      <c r="D322" s="60"/>
      <c r="E322" s="60"/>
      <c r="F322" s="68"/>
      <c r="G322" s="44"/>
    </row>
    <row r="323" spans="1:7">
      <c r="A323" s="45"/>
      <c r="B323" s="45"/>
      <c r="C323" s="67"/>
      <c r="D323" s="60"/>
      <c r="E323" s="60"/>
      <c r="F323" s="68"/>
      <c r="G323" s="44"/>
    </row>
    <row r="324" spans="1:7">
      <c r="A324" s="45"/>
      <c r="B324" s="45"/>
      <c r="C324" s="67"/>
      <c r="D324" s="60"/>
      <c r="E324" s="60"/>
      <c r="F324" s="68"/>
      <c r="G324" s="44"/>
    </row>
    <row r="325" spans="1:7">
      <c r="A325" s="45"/>
      <c r="B325" s="45"/>
      <c r="C325" s="67"/>
      <c r="D325" s="60"/>
      <c r="E325" s="60"/>
      <c r="F325" s="68"/>
      <c r="G325" s="44"/>
    </row>
    <row r="326" spans="1:7">
      <c r="A326" s="45"/>
      <c r="B326" s="45"/>
      <c r="C326" s="67"/>
      <c r="D326" s="60"/>
      <c r="E326" s="60"/>
      <c r="F326" s="68"/>
      <c r="G326" s="44"/>
    </row>
    <row r="327" spans="1:7">
      <c r="A327" s="45"/>
      <c r="B327" s="45"/>
      <c r="C327" s="67"/>
      <c r="D327" s="60"/>
      <c r="E327" s="60"/>
      <c r="F327" s="68"/>
      <c r="G327" s="44"/>
    </row>
    <row r="328" spans="1:7">
      <c r="A328" s="45"/>
      <c r="B328" s="45"/>
      <c r="C328" s="67"/>
      <c r="D328" s="60"/>
      <c r="E328" s="60"/>
      <c r="F328" s="68"/>
      <c r="G328" s="44"/>
    </row>
    <row r="329" spans="1:7">
      <c r="A329" s="45"/>
      <c r="B329" s="45"/>
      <c r="C329" s="67"/>
      <c r="D329" s="60"/>
      <c r="E329" s="60"/>
      <c r="F329" s="68"/>
      <c r="G329" s="44"/>
    </row>
    <row r="330" spans="1:7">
      <c r="A330" s="45"/>
      <c r="B330" s="45"/>
      <c r="C330" s="67"/>
      <c r="D330" s="60"/>
      <c r="E330" s="60"/>
      <c r="F330" s="68"/>
      <c r="G330" s="44"/>
    </row>
    <row r="331" spans="1:7">
      <c r="A331" s="45"/>
      <c r="B331" s="45"/>
      <c r="C331" s="67"/>
      <c r="D331" s="60"/>
      <c r="E331" s="60"/>
      <c r="F331" s="68"/>
      <c r="G331" s="44"/>
    </row>
    <row r="332" spans="1:7">
      <c r="A332" s="45"/>
      <c r="B332" s="45"/>
      <c r="C332" s="67"/>
      <c r="D332" s="60"/>
      <c r="E332" s="60"/>
      <c r="F332" s="68"/>
      <c r="G332" s="44"/>
    </row>
    <row r="333" spans="1:7">
      <c r="A333" s="45"/>
      <c r="B333" s="45"/>
      <c r="C333" s="67"/>
      <c r="D333" s="60"/>
      <c r="E333" s="60"/>
      <c r="F333" s="68"/>
      <c r="G333" s="44"/>
    </row>
    <row r="334" spans="1:7">
      <c r="A334" s="45"/>
      <c r="B334" s="45"/>
      <c r="C334" s="67"/>
      <c r="D334" s="60"/>
      <c r="E334" s="60"/>
      <c r="F334" s="68"/>
      <c r="G334" s="44"/>
    </row>
    <row r="335" spans="1:7">
      <c r="A335" s="45"/>
      <c r="B335" s="45"/>
      <c r="C335" s="67"/>
      <c r="D335" s="60"/>
      <c r="E335" s="60"/>
      <c r="F335" s="68"/>
      <c r="G335" s="44"/>
    </row>
    <row r="336" spans="1:7">
      <c r="A336" s="45"/>
      <c r="B336" s="45"/>
      <c r="C336" s="67"/>
      <c r="D336" s="60"/>
      <c r="E336" s="60"/>
      <c r="F336" s="68"/>
      <c r="G336" s="44"/>
    </row>
    <row r="337" spans="1:7">
      <c r="A337" s="45"/>
      <c r="B337" s="45"/>
      <c r="C337" s="67"/>
      <c r="D337" s="60"/>
      <c r="E337" s="60"/>
      <c r="F337" s="68"/>
      <c r="G337" s="44"/>
    </row>
    <row r="338" spans="1:7">
      <c r="A338" s="45"/>
      <c r="B338" s="45"/>
      <c r="C338" s="67"/>
      <c r="D338" s="60"/>
      <c r="E338" s="60"/>
      <c r="F338" s="68"/>
      <c r="G338" s="44"/>
    </row>
    <row r="339" spans="1:7">
      <c r="A339" s="45"/>
      <c r="B339" s="45"/>
      <c r="C339" s="67"/>
      <c r="D339" s="60"/>
      <c r="E339" s="60"/>
      <c r="F339" s="68"/>
      <c r="G339" s="44"/>
    </row>
    <row r="340" spans="1:7">
      <c r="A340" s="45"/>
      <c r="B340" s="45"/>
      <c r="C340" s="67"/>
      <c r="D340" s="60"/>
      <c r="E340" s="60"/>
      <c r="F340" s="68"/>
      <c r="G340" s="44"/>
    </row>
    <row r="341" spans="1:7">
      <c r="A341" s="45"/>
      <c r="B341" s="45"/>
      <c r="C341" s="67"/>
      <c r="D341" s="60"/>
      <c r="E341" s="60"/>
      <c r="F341" s="68"/>
      <c r="G341" s="44"/>
    </row>
    <row r="342" spans="1:7">
      <c r="A342" s="45"/>
      <c r="B342" s="45"/>
      <c r="C342" s="67"/>
      <c r="D342" s="60"/>
      <c r="E342" s="60"/>
      <c r="F342" s="68"/>
      <c r="G342" s="44"/>
    </row>
    <row r="343" spans="1:7">
      <c r="A343" s="45"/>
      <c r="B343" s="45"/>
      <c r="C343" s="67"/>
      <c r="D343" s="60"/>
      <c r="E343" s="60"/>
      <c r="F343" s="68"/>
      <c r="G343" s="44"/>
    </row>
    <row r="344" spans="1:7">
      <c r="A344" s="45"/>
      <c r="B344" s="45"/>
      <c r="C344" s="67"/>
      <c r="D344" s="60"/>
      <c r="E344" s="60"/>
      <c r="F344" s="68"/>
      <c r="G344" s="44"/>
    </row>
    <row r="345" spans="1:7">
      <c r="A345" s="45"/>
      <c r="B345" s="45"/>
      <c r="C345" s="67"/>
      <c r="D345" s="60"/>
      <c r="E345" s="60"/>
      <c r="F345" s="68"/>
      <c r="G345" s="44"/>
    </row>
    <row r="346" spans="1:7">
      <c r="A346" s="45"/>
      <c r="B346" s="45"/>
      <c r="C346" s="67"/>
      <c r="D346" s="60"/>
      <c r="E346" s="60"/>
      <c r="F346" s="68"/>
      <c r="G346" s="44"/>
    </row>
    <row r="347" spans="1:7">
      <c r="A347" s="45"/>
      <c r="B347" s="45"/>
      <c r="C347" s="67"/>
      <c r="D347" s="60"/>
      <c r="E347" s="60"/>
      <c r="F347" s="68"/>
      <c r="G347" s="44"/>
    </row>
    <row r="348" spans="1:7">
      <c r="A348" s="45"/>
      <c r="B348" s="45"/>
      <c r="C348" s="67"/>
      <c r="D348" s="60"/>
      <c r="E348" s="60"/>
      <c r="F348" s="68"/>
      <c r="G348" s="44"/>
    </row>
    <row r="349" spans="1:7">
      <c r="A349" s="45"/>
      <c r="B349" s="45"/>
      <c r="C349" s="67"/>
      <c r="D349" s="60"/>
      <c r="E349" s="60"/>
      <c r="F349" s="68"/>
      <c r="G349" s="44"/>
    </row>
    <row r="350" spans="1:7">
      <c r="A350" s="45"/>
      <c r="B350" s="45"/>
      <c r="C350" s="67"/>
      <c r="D350" s="60"/>
      <c r="E350" s="60"/>
      <c r="F350" s="68"/>
      <c r="G350" s="44"/>
    </row>
    <row r="351" spans="1:7">
      <c r="A351" s="45"/>
      <c r="B351" s="45"/>
      <c r="C351" s="67"/>
      <c r="D351" s="60"/>
      <c r="E351" s="60"/>
      <c r="F351" s="68"/>
      <c r="G351" s="44"/>
    </row>
    <row r="352" spans="1:7">
      <c r="A352" s="45"/>
      <c r="B352" s="45"/>
      <c r="C352" s="67"/>
      <c r="D352" s="60"/>
      <c r="E352" s="60"/>
      <c r="F352" s="68"/>
      <c r="G352" s="44"/>
    </row>
    <row r="353" spans="1:7">
      <c r="A353" s="45"/>
      <c r="B353" s="45"/>
      <c r="C353" s="67"/>
      <c r="D353" s="60"/>
      <c r="E353" s="60"/>
      <c r="F353" s="68"/>
      <c r="G353" s="44"/>
    </row>
    <row r="354" spans="1:7">
      <c r="A354" s="45"/>
      <c r="B354" s="45"/>
      <c r="C354" s="67"/>
      <c r="D354" s="60"/>
      <c r="E354" s="60"/>
      <c r="F354" s="68"/>
      <c r="G354" s="44"/>
    </row>
    <row r="355" spans="1:7">
      <c r="A355" s="45"/>
      <c r="B355" s="45"/>
      <c r="C355" s="67"/>
      <c r="D355" s="60"/>
      <c r="E355" s="60"/>
      <c r="F355" s="68"/>
      <c r="G355" s="44"/>
    </row>
    <row r="356" spans="1:7">
      <c r="A356" s="45"/>
      <c r="B356" s="45"/>
      <c r="C356" s="67"/>
      <c r="D356" s="60"/>
      <c r="E356" s="60"/>
      <c r="F356" s="68"/>
      <c r="G356" s="44"/>
    </row>
    <row r="357" spans="1:7">
      <c r="A357" s="45"/>
      <c r="B357" s="45"/>
      <c r="C357" s="67"/>
      <c r="D357" s="60"/>
      <c r="E357" s="60"/>
      <c r="F357" s="68"/>
      <c r="G357" s="44"/>
    </row>
    <row r="358" spans="1:7">
      <c r="A358" s="45"/>
      <c r="B358" s="45"/>
      <c r="C358" s="67"/>
      <c r="D358" s="60"/>
      <c r="E358" s="60"/>
      <c r="F358" s="68"/>
      <c r="G358" s="44"/>
    </row>
    <row r="359" spans="1:7">
      <c r="A359" s="45"/>
      <c r="B359" s="45"/>
      <c r="C359" s="67"/>
      <c r="D359" s="60"/>
      <c r="E359" s="60"/>
      <c r="F359" s="68"/>
      <c r="G359" s="44"/>
    </row>
    <row r="360" spans="1:7">
      <c r="A360" s="45"/>
      <c r="B360" s="45"/>
      <c r="C360" s="67"/>
      <c r="D360" s="60"/>
      <c r="E360" s="60"/>
      <c r="F360" s="68"/>
      <c r="G360" s="44"/>
    </row>
    <row r="361" spans="1:7">
      <c r="A361" s="45"/>
      <c r="B361" s="45"/>
      <c r="C361" s="67"/>
      <c r="D361" s="60"/>
      <c r="E361" s="60"/>
      <c r="F361" s="68"/>
      <c r="G361" s="44"/>
    </row>
    <row r="362" spans="1:7">
      <c r="A362" s="45"/>
      <c r="B362" s="45"/>
      <c r="C362" s="67"/>
      <c r="D362" s="60"/>
      <c r="E362" s="60"/>
      <c r="F362" s="68"/>
      <c r="G362" s="44"/>
    </row>
    <row r="363" spans="1:7">
      <c r="A363" s="45"/>
      <c r="B363" s="45"/>
      <c r="C363" s="67"/>
      <c r="D363" s="60"/>
      <c r="E363" s="60"/>
      <c r="F363" s="68"/>
      <c r="G363" s="44"/>
    </row>
    <row r="364" spans="1:7">
      <c r="A364" s="45"/>
      <c r="B364" s="45"/>
      <c r="C364" s="67"/>
      <c r="D364" s="60"/>
      <c r="E364" s="60"/>
      <c r="F364" s="68"/>
      <c r="G364" s="44"/>
    </row>
  </sheetData>
  <sortState xmlns:xlrd2="http://schemas.microsoft.com/office/spreadsheetml/2017/richdata2" ref="C374:G377">
    <sortCondition ref="C374"/>
  </sortState>
  <mergeCells count="97">
    <mergeCell ref="D239:E239"/>
    <mergeCell ref="C242:F242"/>
    <mergeCell ref="C315:F315"/>
    <mergeCell ref="A1:G1"/>
    <mergeCell ref="D35:E35"/>
    <mergeCell ref="D36:E36"/>
    <mergeCell ref="D34:E34"/>
    <mergeCell ref="A3:E3"/>
    <mergeCell ref="A6:C6"/>
    <mergeCell ref="D6:E6"/>
    <mergeCell ref="A5:C5"/>
    <mergeCell ref="D5:E5"/>
    <mergeCell ref="A28:E28"/>
    <mergeCell ref="D7:E7"/>
    <mergeCell ref="D9:E9"/>
    <mergeCell ref="A30:C30"/>
    <mergeCell ref="D21:E21"/>
    <mergeCell ref="D24:E24"/>
    <mergeCell ref="D25:E25"/>
    <mergeCell ref="D26:E26"/>
    <mergeCell ref="D19:E19"/>
    <mergeCell ref="A262:G262"/>
    <mergeCell ref="B265:C265"/>
    <mergeCell ref="C306:F306"/>
    <mergeCell ref="C312:F312"/>
    <mergeCell ref="B319:F319"/>
    <mergeCell ref="C309:F309"/>
    <mergeCell ref="A264:G264"/>
    <mergeCell ref="B320:F320"/>
    <mergeCell ref="A316:G316"/>
    <mergeCell ref="A317:G317"/>
    <mergeCell ref="B318:F318"/>
    <mergeCell ref="B164:F164"/>
    <mergeCell ref="A166:G166"/>
    <mergeCell ref="A167:G167"/>
    <mergeCell ref="C189:F189"/>
    <mergeCell ref="C231:F231"/>
    <mergeCell ref="A244:G244"/>
    <mergeCell ref="C246:F246"/>
    <mergeCell ref="A248:G248"/>
    <mergeCell ref="C250:F250"/>
    <mergeCell ref="A252:G252"/>
    <mergeCell ref="B259:F259"/>
    <mergeCell ref="A261:G261"/>
    <mergeCell ref="A29:C29"/>
    <mergeCell ref="A39:C39"/>
    <mergeCell ref="D39:E39"/>
    <mergeCell ref="D40:E40"/>
    <mergeCell ref="D29:E29"/>
    <mergeCell ref="A32:C32"/>
    <mergeCell ref="D32:E32"/>
    <mergeCell ref="D30:E30"/>
    <mergeCell ref="D41:E41"/>
    <mergeCell ref="D46:E46"/>
    <mergeCell ref="D47:E47"/>
    <mergeCell ref="D48:E48"/>
    <mergeCell ref="D43:E43"/>
    <mergeCell ref="D42:E42"/>
    <mergeCell ref="A161:G161"/>
    <mergeCell ref="D45:E45"/>
    <mergeCell ref="A169:G169"/>
    <mergeCell ref="A157:G157"/>
    <mergeCell ref="C159:F159"/>
    <mergeCell ref="A160:G160"/>
    <mergeCell ref="B162:F162"/>
    <mergeCell ref="B163:F163"/>
    <mergeCell ref="D49:E49"/>
    <mergeCell ref="A43:C43"/>
    <mergeCell ref="A54:G54"/>
    <mergeCell ref="A56:G56"/>
    <mergeCell ref="C155:F155"/>
    <mergeCell ref="A153:G153"/>
    <mergeCell ref="C85:F85"/>
    <mergeCell ref="C136:F136"/>
    <mergeCell ref="A53:G53"/>
    <mergeCell ref="C151:F151"/>
    <mergeCell ref="A149:G149"/>
    <mergeCell ref="D144:E144"/>
    <mergeCell ref="C147:F147"/>
    <mergeCell ref="D44:E44"/>
    <mergeCell ref="F47:G49"/>
    <mergeCell ref="C254:F254"/>
    <mergeCell ref="A255:G255"/>
    <mergeCell ref="A256:G256"/>
    <mergeCell ref="B257:F257"/>
    <mergeCell ref="B258:F258"/>
    <mergeCell ref="A20:C20"/>
    <mergeCell ref="D20:E20"/>
    <mergeCell ref="D13:E13"/>
    <mergeCell ref="D14:E14"/>
    <mergeCell ref="A4:E4"/>
    <mergeCell ref="A16:E16"/>
    <mergeCell ref="A17:C17"/>
    <mergeCell ref="D17:E17"/>
    <mergeCell ref="A18:C18"/>
    <mergeCell ref="D18:E18"/>
    <mergeCell ref="D12:E12"/>
  </mergeCells>
  <phoneticPr fontId="4" type="noConversion"/>
  <pageMargins left="0.25" right="0.25" top="0.75" bottom="0.75" header="0.3" footer="0.3"/>
  <pageSetup paperSize="9" scale="85" fitToHeight="0" orientation="landscape" r:id="rId1"/>
  <headerFooter>
    <oddFooter>&amp;R&amp;"Arial,Obyčejné"&amp;8&amp;P/&amp;N</oddFooter>
  </headerFooter>
  <rowBreaks count="9" manualBreakCount="9">
    <brk id="38" max="6" man="1"/>
    <brk id="85" max="6" man="1"/>
    <brk id="122" max="6" man="1"/>
    <brk id="147" max="6" man="1"/>
    <brk id="155" max="6" man="1"/>
    <brk id="165" max="6" man="1"/>
    <brk id="231" max="6" man="1"/>
    <brk id="246" max="6" man="1"/>
    <brk id="2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rozpočet</vt:lpstr>
      <vt:lpstr>rozpočet!Názvy_tisku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Karel Novák</cp:lastModifiedBy>
  <cp:lastPrinted>2023-10-09T05:04:30Z</cp:lastPrinted>
  <dcterms:created xsi:type="dcterms:W3CDTF">2012-10-19T16:14:20Z</dcterms:created>
  <dcterms:modified xsi:type="dcterms:W3CDTF">2024-04-26T10:48:10Z</dcterms:modified>
</cp:coreProperties>
</file>